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600" windowHeight="9432" tabRatio="913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externalReferences>
    <externalReference r:id="rId7"/>
    <externalReference r:id="rId8"/>
  </externalReference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52511" concurrentCalc="0"/>
</workbook>
</file>

<file path=xl/calcChain.xml><?xml version="1.0" encoding="utf-8"?>
<calcChain xmlns="http://schemas.openxmlformats.org/spreadsheetml/2006/main">
  <c r="AH13" i="8"/>
  <c r="AH14"/>
  <c r="AF30" i="1"/>
  <c r="AE30"/>
  <c r="AD30"/>
  <c r="AC30"/>
  <c r="AC20"/>
  <c r="AC19"/>
  <c r="AC15"/>
  <c r="AB30"/>
  <c r="AA30"/>
  <c r="Z30"/>
  <c r="Y30"/>
  <c r="Y20"/>
  <c r="Y19"/>
  <c r="X30"/>
  <c r="W30"/>
  <c r="V30"/>
  <c r="U30"/>
  <c r="U20"/>
  <c r="U19"/>
  <c r="U15"/>
  <c r="T30"/>
  <c r="S30"/>
  <c r="R30"/>
  <c r="Q30"/>
  <c r="Q20"/>
  <c r="Q19"/>
  <c r="P30"/>
  <c r="O30"/>
  <c r="N30"/>
  <c r="M30"/>
  <c r="M20"/>
  <c r="M19"/>
  <c r="M15"/>
  <c r="M33"/>
  <c r="M34"/>
  <c r="L30"/>
  <c r="K30"/>
  <c r="J30"/>
  <c r="I30"/>
  <c r="I20"/>
  <c r="I19"/>
  <c r="H30"/>
  <c r="G30"/>
  <c r="F30"/>
  <c r="E30"/>
  <c r="E20"/>
  <c r="E19"/>
  <c r="E15"/>
  <c r="E33"/>
  <c r="E34"/>
  <c r="D30"/>
  <c r="C30"/>
  <c r="E26"/>
  <c r="C26"/>
  <c r="C21"/>
  <c r="C20"/>
  <c r="C19"/>
  <c r="C15"/>
  <c r="S25"/>
  <c r="G25"/>
  <c r="G21"/>
  <c r="G20"/>
  <c r="G19"/>
  <c r="G15"/>
  <c r="AC23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AE20"/>
  <c r="AE19"/>
  <c r="AE15"/>
  <c r="AA20"/>
  <c r="AA19"/>
  <c r="AA15"/>
  <c r="W20"/>
  <c r="W19"/>
  <c r="W15"/>
  <c r="S20"/>
  <c r="S19"/>
  <c r="S15"/>
  <c r="O20"/>
  <c r="O19"/>
  <c r="O15"/>
  <c r="K20"/>
  <c r="K19"/>
  <c r="K15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I15"/>
  <c r="I33"/>
  <c r="I34"/>
  <c r="Q15"/>
  <c r="Q33"/>
  <c r="Q34"/>
  <c r="Y15"/>
  <c r="C33"/>
  <c r="C34"/>
  <c r="F20"/>
  <c r="F19"/>
  <c r="F15"/>
  <c r="F33"/>
  <c r="F34"/>
  <c r="J20"/>
  <c r="J19"/>
  <c r="J15"/>
  <c r="J33"/>
  <c r="J34"/>
  <c r="N20"/>
  <c r="N19"/>
  <c r="N15"/>
  <c r="N33"/>
  <c r="N34"/>
  <c r="R20"/>
  <c r="R19"/>
  <c r="R15"/>
  <c r="R33"/>
  <c r="R34"/>
  <c r="V20"/>
  <c r="V19"/>
  <c r="V15"/>
  <c r="V33"/>
  <c r="V34"/>
  <c r="Z20"/>
  <c r="Z19"/>
  <c r="Z15"/>
  <c r="Z33"/>
  <c r="Z34"/>
  <c r="AD20"/>
  <c r="AD19"/>
  <c r="AD15"/>
  <c r="AD33"/>
  <c r="AD34"/>
  <c r="D20"/>
  <c r="D19"/>
  <c r="D15"/>
  <c r="D33"/>
  <c r="D34"/>
  <c r="H20"/>
  <c r="H19"/>
  <c r="H15"/>
  <c r="H33"/>
  <c r="H34"/>
  <c r="L20"/>
  <c r="L19"/>
  <c r="L15"/>
  <c r="L33"/>
  <c r="L34"/>
  <c r="P20"/>
  <c r="P19"/>
  <c r="P15"/>
  <c r="P33"/>
  <c r="P34"/>
  <c r="T20"/>
  <c r="T19"/>
  <c r="T15"/>
  <c r="T33"/>
  <c r="T34"/>
  <c r="X20"/>
  <c r="X19"/>
  <c r="X15"/>
  <c r="X33"/>
  <c r="X34"/>
  <c r="AB20"/>
  <c r="AB19"/>
  <c r="AB15"/>
  <c r="AB33"/>
  <c r="AB34"/>
  <c r="AF20"/>
  <c r="AF19"/>
  <c r="AF15"/>
  <c r="AF33"/>
  <c r="AF34"/>
  <c r="G33"/>
  <c r="G34"/>
  <c r="K33"/>
  <c r="K34"/>
  <c r="O33"/>
  <c r="O34"/>
  <c r="S33"/>
  <c r="S34"/>
  <c r="U33"/>
  <c r="U34"/>
  <c r="W33"/>
  <c r="W34"/>
  <c r="Y33"/>
  <c r="Y34"/>
  <c r="AA33"/>
  <c r="AA34"/>
  <c r="AC33"/>
  <c r="AC34"/>
  <c r="AE33"/>
  <c r="AE34"/>
  <c r="AH35" i="7"/>
  <c r="AH34"/>
  <c r="AH33"/>
  <c r="AH32"/>
  <c r="AH31"/>
  <c r="AH30"/>
  <c r="AH29"/>
  <c r="AH28"/>
  <c r="AH27"/>
  <c r="AH26"/>
  <c r="AH25"/>
  <c r="AH24"/>
  <c r="AH23"/>
  <c r="AH22"/>
  <c r="AH21"/>
  <c r="AH1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H17"/>
  <c r="AH31" i="8"/>
  <c r="AH30"/>
  <c r="AH28"/>
  <c r="AH27"/>
  <c r="AH26"/>
  <c r="AH25"/>
  <c r="AH23"/>
  <c r="AH22"/>
  <c r="AH17"/>
  <c r="AH15"/>
  <c r="AH32" i="6"/>
  <c r="AH31"/>
  <c r="AH29"/>
  <c r="AH28"/>
  <c r="AH27"/>
  <c r="AH26"/>
  <c r="AH24"/>
  <c r="AH23"/>
  <c r="AG36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18"/>
  <c r="AH16"/>
  <c r="AH14"/>
  <c r="AH32" i="5"/>
  <c r="AH31"/>
  <c r="AH29"/>
  <c r="AH28"/>
  <c r="AH27"/>
  <c r="AH26"/>
  <c r="AH24"/>
  <c r="AH23"/>
  <c r="AG36"/>
  <c r="AC36"/>
  <c r="Y36"/>
  <c r="U36"/>
  <c r="Q36"/>
  <c r="M36"/>
  <c r="I36"/>
  <c r="E36"/>
  <c r="AF36"/>
  <c r="AB36"/>
  <c r="X36"/>
  <c r="T36"/>
  <c r="P36"/>
  <c r="L36"/>
  <c r="H36"/>
  <c r="D36"/>
  <c r="AE36"/>
  <c r="AA36"/>
  <c r="W36"/>
  <c r="S36"/>
  <c r="O36"/>
  <c r="K36"/>
  <c r="G36"/>
  <c r="AH18"/>
  <c r="AH16"/>
  <c r="AD36"/>
  <c r="Z36"/>
  <c r="V36"/>
  <c r="R36"/>
  <c r="N36"/>
  <c r="J36"/>
  <c r="F36"/>
  <c r="AH14"/>
  <c r="AH32" i="2"/>
  <c r="AH31"/>
  <c r="AH29"/>
  <c r="AH28"/>
  <c r="AH27"/>
  <c r="AH26"/>
  <c r="AH24"/>
  <c r="AH23"/>
  <c r="AH18"/>
  <c r="AH16"/>
  <c r="AH14"/>
  <c r="AH32" i="1"/>
  <c r="AH31"/>
  <c r="AH29"/>
  <c r="AH28"/>
  <c r="AH27"/>
  <c r="AH26"/>
  <c r="AH24"/>
  <c r="AH23"/>
  <c r="AH18"/>
  <c r="AG22"/>
  <c r="AG25"/>
  <c r="AH25"/>
  <c r="AG30"/>
  <c r="AH16"/>
  <c r="AH14"/>
  <c r="AH15" i="2"/>
  <c r="AH33"/>
  <c r="AH22"/>
  <c r="AH20"/>
  <c r="AH24" i="8"/>
  <c r="AH20"/>
  <c r="AH21"/>
  <c r="AH29"/>
  <c r="AH21" i="6"/>
  <c r="AH25"/>
  <c r="AH15"/>
  <c r="AH33"/>
  <c r="AH36"/>
  <c r="AH20"/>
  <c r="AH19"/>
  <c r="AH22"/>
  <c r="AH30"/>
  <c r="AH21" i="2"/>
  <c r="AH25"/>
  <c r="AH19"/>
  <c r="AH30"/>
  <c r="AG21" i="1"/>
  <c r="AG20"/>
  <c r="AH22"/>
  <c r="AH21" i="5"/>
  <c r="AH25"/>
  <c r="AH20"/>
  <c r="AH22"/>
  <c r="AH30"/>
  <c r="AH18" i="7"/>
  <c r="AH36"/>
  <c r="AH39"/>
  <c r="C36" i="6"/>
  <c r="AG36" i="2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19" i="8"/>
  <c r="AH21" i="1"/>
  <c r="AH19" i="5"/>
  <c r="AH30" i="1"/>
  <c r="AF36"/>
  <c r="AD36"/>
  <c r="AB36"/>
  <c r="Z36"/>
  <c r="X36"/>
  <c r="V36"/>
  <c r="T36"/>
  <c r="R36"/>
  <c r="P36"/>
  <c r="N36"/>
  <c r="L36"/>
  <c r="J36"/>
  <c r="H36"/>
  <c r="F36"/>
  <c r="D36"/>
  <c r="AG19"/>
  <c r="AH18" i="8"/>
  <c r="AH15" i="5"/>
  <c r="AH33"/>
  <c r="AH36"/>
  <c r="C36"/>
  <c r="C36" i="2"/>
  <c r="AH36"/>
  <c r="E36" i="1"/>
  <c r="G36"/>
  <c r="I36"/>
  <c r="K36"/>
  <c r="M36"/>
  <c r="O36"/>
  <c r="Q36"/>
  <c r="S36"/>
  <c r="U36"/>
  <c r="W36"/>
  <c r="Y36"/>
  <c r="AA36"/>
  <c r="AC36"/>
  <c r="AE36"/>
  <c r="AG15"/>
  <c r="AG33"/>
  <c r="AG36"/>
  <c r="AH32" i="8"/>
  <c r="C35"/>
  <c r="AH20" i="1"/>
  <c r="AH35" i="8"/>
  <c r="F35"/>
  <c r="H35"/>
  <c r="J35"/>
  <c r="L35"/>
  <c r="N35"/>
  <c r="P35"/>
  <c r="R35"/>
  <c r="T35"/>
  <c r="V35"/>
  <c r="X35"/>
  <c r="Z35"/>
  <c r="AB35"/>
  <c r="AD35"/>
  <c r="AF35"/>
  <c r="D35"/>
  <c r="E35"/>
  <c r="G35"/>
  <c r="I35"/>
  <c r="K35"/>
  <c r="M35"/>
  <c r="O35"/>
  <c r="Q35"/>
  <c r="S35"/>
  <c r="U35"/>
  <c r="W35"/>
  <c r="Y35"/>
  <c r="AA35"/>
  <c r="AC35"/>
  <c r="AE35"/>
  <c r="AG35"/>
  <c r="AH19" i="1"/>
  <c r="AH15"/>
  <c r="AH33"/>
  <c r="AH36"/>
  <c r="C36"/>
</calcChain>
</file>

<file path=xl/sharedStrings.xml><?xml version="1.0" encoding="utf-8"?>
<sst xmlns="http://schemas.openxmlformats.org/spreadsheetml/2006/main" count="713" uniqueCount="132">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</sst>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91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13" xfId="2" applyNumberFormat="1" applyFont="1" applyBorder="1"/>
    <xf numFmtId="10" fontId="0" fillId="0" borderId="18" xfId="2" applyNumberFormat="1" applyFont="1" applyBorder="1"/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0" fillId="0" borderId="18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0" borderId="18" xfId="1" applyNumberFormat="1" applyFont="1" applyBorder="1"/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3" fontId="2" fillId="4" borderId="5" xfId="1" applyNumberFormat="1" applyFont="1" applyFill="1" applyBorder="1"/>
    <xf numFmtId="172" fontId="2" fillId="4" borderId="5" xfId="1" applyNumberFormat="1" applyFont="1" applyFill="1" applyBorder="1" applyAlignment="1">
      <alignment horizontal="left" vertical="center" wrapText="1"/>
    </xf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10" fontId="1" fillId="0" borderId="13" xfId="2" applyNumberFormat="1" applyFont="1" applyBorder="1"/>
    <xf numFmtId="166" fontId="1" fillId="0" borderId="13" xfId="1" applyNumberFormat="1" applyFont="1" applyBorder="1"/>
    <xf numFmtId="166" fontId="1" fillId="6" borderId="13" xfId="1" applyNumberFormat="1" applyFont="1" applyFill="1" applyBorder="1" applyAlignment="1"/>
    <xf numFmtId="166" fontId="1" fillId="6" borderId="13" xfId="1" applyNumberFormat="1" applyFont="1" applyFill="1" applyBorder="1"/>
    <xf numFmtId="10" fontId="1" fillId="0" borderId="18" xfId="2" applyNumberFormat="1" applyFont="1" applyBorder="1"/>
    <xf numFmtId="166" fontId="1" fillId="6" borderId="18" xfId="1" applyNumberFormat="1" applyFont="1" applyFill="1" applyBorder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\NUEVO%20PLAN%20DE%20SANEAMIENTO%20FINANCIERO,%20PLAN%20DE%20MEJORAMIENTO%20Y%20EJECUCIONES\CUADROS_PSFF_ESEs%20NUEVA%20METODOLOGIA%20ANEX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\NUEVO%20PLAN%20DE%20SANEAMIENTO%20FINANCIERO,%20PLAN%20DE%20MEJORAMIENTO%20Y%20EJECUCIONES\CUADROS%20PSFF%20ESE%2014-07-2013%20pinchot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 - costo talento hum. plant"/>
      <sheetName val="11- personal contrato"/>
      <sheetName val="12 - Gastos y costos por centro"/>
      <sheetName val="13- Costo por servicio-producto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DE MEDIDAS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9">
          <cell r="C49">
            <v>0</v>
          </cell>
          <cell r="E49">
            <v>1946880</v>
          </cell>
          <cell r="G49">
            <v>0</v>
          </cell>
          <cell r="H49">
            <v>0</v>
          </cell>
        </row>
      </sheetData>
      <sheetData sheetId="10">
        <row r="101">
          <cell r="E101">
            <v>0</v>
          </cell>
          <cell r="G101">
            <v>0</v>
          </cell>
          <cell r="H101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-costo talento hum. plant 08 "/>
      <sheetName val="10-costo talento hum. plant 09"/>
      <sheetName val="10-costo talento hum. plant 10"/>
      <sheetName val="10-costo talento hum. plant 11"/>
      <sheetName val="10-costo talento hum. plant 12"/>
      <sheetName val="10-costo talento hum. plant 13"/>
      <sheetName val="11- personal contrato 08"/>
      <sheetName val="11- personal contrato 09"/>
      <sheetName val="11- personal contrato 10"/>
      <sheetName val="11- personal contrato 11"/>
      <sheetName val="11- personal contrato 12"/>
      <sheetName val="11- personal contrato 13"/>
      <sheetName val="12-Gastosycostosporcentro2008"/>
      <sheetName val="12-Gastosycostosporcentro2009"/>
      <sheetName val="12-Gastosycostosporcentro2010"/>
      <sheetName val="12-Gastosycostosporcentro2011"/>
      <sheetName val="12-Gastosycostosporcentro2012"/>
      <sheetName val="12-Gastosycostosporcentro2013"/>
      <sheetName val="13-Costoporservicio-producto08"/>
      <sheetName val="13-Costoporservicio-producto09"/>
      <sheetName val="13-Costoporservicio-producto10"/>
      <sheetName val="13-Costoporservicio-producto11"/>
      <sheetName val="13-Costoporservicio-producto12"/>
      <sheetName val="13-Costoporservicio-producto13"/>
      <sheetName val="14- Contratos venta servicios "/>
      <sheetName val="14- Contratos venta servici 2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3 -EPS 1 SUBSIDIADO (2)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1">
          <cell r="D81">
            <v>0</v>
          </cell>
        </row>
      </sheetData>
      <sheetData sheetId="10"/>
      <sheetData sheetId="11"/>
      <sheetData sheetId="12"/>
      <sheetData sheetId="13"/>
      <sheetData sheetId="14"/>
      <sheetData sheetId="15">
        <row r="78">
          <cell r="D78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topLeftCell="B12" workbookViewId="0">
      <selection activeCell="C30" sqref="C30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1:34" ht="15.6">
      <c r="B5" s="4" t="s">
        <v>117</v>
      </c>
    </row>
    <row r="6" spans="1:34" ht="16.5" customHeight="1">
      <c r="B6" s="4"/>
    </row>
    <row r="7" spans="1:34" ht="16.2" thickBot="1">
      <c r="B7" s="4"/>
    </row>
    <row r="8" spans="1:34" ht="15" thickBot="1">
      <c r="A8" s="82" t="s">
        <v>112</v>
      </c>
      <c r="B8" s="83"/>
      <c r="C8" s="84"/>
      <c r="D8" s="84"/>
      <c r="E8" s="84"/>
      <c r="F8" s="84"/>
      <c r="G8" s="84"/>
      <c r="H8" s="84"/>
      <c r="I8" s="85"/>
    </row>
    <row r="9" spans="1:34" ht="15.75" customHeight="1" thickBot="1">
      <c r="A9" s="50"/>
      <c r="B9" s="51"/>
      <c r="C9" s="86" t="s">
        <v>116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61"/>
    </row>
    <row r="10" spans="1:34">
      <c r="A10" s="52"/>
      <c r="B10" s="53"/>
      <c r="C10" s="77" t="s">
        <v>3</v>
      </c>
      <c r="D10" s="87"/>
      <c r="E10" s="88" t="s">
        <v>4</v>
      </c>
      <c r="F10" s="77"/>
      <c r="G10" s="77"/>
      <c r="H10" s="77"/>
      <c r="I10" s="87"/>
      <c r="J10" s="88" t="s">
        <v>5</v>
      </c>
      <c r="K10" s="77"/>
      <c r="L10" s="77"/>
      <c r="M10" s="77"/>
      <c r="N10" s="77"/>
      <c r="O10" s="77"/>
      <c r="P10" s="77"/>
      <c r="Q10" s="76" t="s">
        <v>6</v>
      </c>
      <c r="R10" s="78"/>
      <c r="S10" s="76" t="s">
        <v>7</v>
      </c>
      <c r="T10" s="77"/>
      <c r="U10" s="77"/>
      <c r="V10" s="78"/>
      <c r="W10" s="76" t="s">
        <v>8</v>
      </c>
      <c r="X10" s="77"/>
      <c r="Y10" s="77"/>
      <c r="Z10" s="77"/>
      <c r="AA10" s="77"/>
      <c r="AB10" s="77"/>
      <c r="AC10" s="77"/>
      <c r="AD10" s="78"/>
      <c r="AE10" s="79" t="s">
        <v>9</v>
      </c>
      <c r="AF10" s="80"/>
      <c r="AG10" s="8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9" t="s">
        <v>1</v>
      </c>
    </row>
    <row r="13" spans="1:34" s="13" customFormat="1" ht="27">
      <c r="A13" s="10" t="s">
        <v>72</v>
      </c>
      <c r="B13" s="10" t="s">
        <v>73</v>
      </c>
      <c r="C13" s="70">
        <v>0.04</v>
      </c>
      <c r="D13" s="70">
        <v>0.04</v>
      </c>
      <c r="E13" s="70">
        <v>0.2</v>
      </c>
      <c r="F13" s="70"/>
      <c r="G13" s="70">
        <v>0.1</v>
      </c>
      <c r="H13" s="70">
        <v>0.3</v>
      </c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>
        <v>0.12</v>
      </c>
      <c r="T13" s="70"/>
      <c r="U13" s="70"/>
      <c r="V13" s="70"/>
      <c r="W13" s="70"/>
      <c r="X13" s="70"/>
      <c r="Y13" s="70"/>
      <c r="Z13" s="70"/>
      <c r="AA13" s="70"/>
      <c r="AB13" s="70"/>
      <c r="AC13" s="70">
        <v>0.1</v>
      </c>
      <c r="AD13" s="70"/>
      <c r="AE13" s="70"/>
      <c r="AF13" s="70">
        <v>0.1</v>
      </c>
      <c r="AG13" s="12"/>
      <c r="AH13" s="43"/>
    </row>
    <row r="14" spans="1:34">
      <c r="A14" s="14" t="s">
        <v>72</v>
      </c>
      <c r="B14" s="14" t="s">
        <v>74</v>
      </c>
      <c r="C14" s="71">
        <f t="shared" ref="C14:AF14" si="0">(32274720*C13)/12</f>
        <v>107582.40000000001</v>
      </c>
      <c r="D14" s="71">
        <f t="shared" si="0"/>
        <v>107582.40000000001</v>
      </c>
      <c r="E14" s="71">
        <f t="shared" si="0"/>
        <v>537912</v>
      </c>
      <c r="F14" s="71">
        <f t="shared" si="0"/>
        <v>0</v>
      </c>
      <c r="G14" s="71">
        <f t="shared" si="0"/>
        <v>268956</v>
      </c>
      <c r="H14" s="71">
        <f t="shared" si="0"/>
        <v>806868</v>
      </c>
      <c r="I14" s="71">
        <f t="shared" si="0"/>
        <v>0</v>
      </c>
      <c r="J14" s="71">
        <f t="shared" si="0"/>
        <v>0</v>
      </c>
      <c r="K14" s="71">
        <f t="shared" si="0"/>
        <v>0</v>
      </c>
      <c r="L14" s="71">
        <f t="shared" si="0"/>
        <v>0</v>
      </c>
      <c r="M14" s="71">
        <f t="shared" si="0"/>
        <v>0</v>
      </c>
      <c r="N14" s="71">
        <f t="shared" si="0"/>
        <v>0</v>
      </c>
      <c r="O14" s="71">
        <f t="shared" si="0"/>
        <v>0</v>
      </c>
      <c r="P14" s="71">
        <f t="shared" si="0"/>
        <v>0</v>
      </c>
      <c r="Q14" s="71">
        <f t="shared" si="0"/>
        <v>0</v>
      </c>
      <c r="R14" s="71">
        <f t="shared" si="0"/>
        <v>0</v>
      </c>
      <c r="S14" s="71">
        <f t="shared" si="0"/>
        <v>322747.2</v>
      </c>
      <c r="T14" s="71">
        <f t="shared" si="0"/>
        <v>0</v>
      </c>
      <c r="U14" s="71">
        <f t="shared" si="0"/>
        <v>0</v>
      </c>
      <c r="V14" s="71">
        <f t="shared" si="0"/>
        <v>0</v>
      </c>
      <c r="W14" s="71">
        <f t="shared" si="0"/>
        <v>0</v>
      </c>
      <c r="X14" s="71">
        <f t="shared" si="0"/>
        <v>0</v>
      </c>
      <c r="Y14" s="71">
        <f t="shared" si="0"/>
        <v>0</v>
      </c>
      <c r="Z14" s="71">
        <f t="shared" si="0"/>
        <v>0</v>
      </c>
      <c r="AA14" s="71">
        <f t="shared" si="0"/>
        <v>0</v>
      </c>
      <c r="AB14" s="71">
        <f t="shared" si="0"/>
        <v>0</v>
      </c>
      <c r="AC14" s="71">
        <f t="shared" si="0"/>
        <v>268956</v>
      </c>
      <c r="AD14" s="71">
        <f t="shared" si="0"/>
        <v>0</v>
      </c>
      <c r="AE14" s="71">
        <f t="shared" si="0"/>
        <v>0</v>
      </c>
      <c r="AF14" s="71">
        <f t="shared" si="0"/>
        <v>268956</v>
      </c>
      <c r="AG14" s="16"/>
      <c r="AH14" s="15">
        <f t="shared" ref="AH14:AH32" si="1">SUM(C14:AG14)</f>
        <v>2689560</v>
      </c>
    </row>
    <row r="15" spans="1:34" ht="27">
      <c r="A15" s="15" t="s">
        <v>75</v>
      </c>
      <c r="B15" s="17" t="s">
        <v>76</v>
      </c>
      <c r="C15" s="71">
        <f>+C16+C18+C19</f>
        <v>429444.97</v>
      </c>
      <c r="D15" s="71">
        <f t="shared" ref="D15:AF15" si="2">+D16+D18+D19</f>
        <v>166316.16333333333</v>
      </c>
      <c r="E15" s="71">
        <f t="shared" si="2"/>
        <v>3364708.6716666669</v>
      </c>
      <c r="F15" s="71">
        <f t="shared" si="2"/>
        <v>0</v>
      </c>
      <c r="G15" s="71">
        <f t="shared" si="2"/>
        <v>977036.32000000007</v>
      </c>
      <c r="H15" s="71">
        <f t="shared" si="2"/>
        <v>1413687.3883333334</v>
      </c>
      <c r="I15" s="71">
        <f t="shared" si="2"/>
        <v>0</v>
      </c>
      <c r="J15" s="71">
        <f t="shared" si="2"/>
        <v>0</v>
      </c>
      <c r="K15" s="71">
        <f t="shared" si="2"/>
        <v>0</v>
      </c>
      <c r="L15" s="71">
        <f t="shared" si="2"/>
        <v>0</v>
      </c>
      <c r="M15" s="71">
        <f t="shared" si="2"/>
        <v>0</v>
      </c>
      <c r="N15" s="71">
        <f t="shared" si="2"/>
        <v>0</v>
      </c>
      <c r="O15" s="71">
        <f t="shared" si="2"/>
        <v>0</v>
      </c>
      <c r="P15" s="71">
        <f t="shared" si="2"/>
        <v>0</v>
      </c>
      <c r="Q15" s="71">
        <f t="shared" si="2"/>
        <v>0</v>
      </c>
      <c r="R15" s="71">
        <f t="shared" si="2"/>
        <v>0</v>
      </c>
      <c r="S15" s="71">
        <f t="shared" si="2"/>
        <v>1229179.1500000001</v>
      </c>
      <c r="T15" s="71">
        <f t="shared" si="2"/>
        <v>0</v>
      </c>
      <c r="U15" s="71">
        <f t="shared" si="2"/>
        <v>0</v>
      </c>
      <c r="V15" s="71">
        <f t="shared" si="2"/>
        <v>0</v>
      </c>
      <c r="W15" s="71">
        <f t="shared" si="2"/>
        <v>0</v>
      </c>
      <c r="X15" s="71">
        <f t="shared" si="2"/>
        <v>0</v>
      </c>
      <c r="Y15" s="71">
        <f t="shared" si="2"/>
        <v>0</v>
      </c>
      <c r="Z15" s="71">
        <f t="shared" si="2"/>
        <v>0</v>
      </c>
      <c r="AA15" s="71">
        <f t="shared" si="2"/>
        <v>0</v>
      </c>
      <c r="AB15" s="71">
        <f t="shared" si="2"/>
        <v>0</v>
      </c>
      <c r="AC15" s="71">
        <f t="shared" si="2"/>
        <v>2023944.3283333331</v>
      </c>
      <c r="AD15" s="71">
        <f t="shared" si="2"/>
        <v>0</v>
      </c>
      <c r="AE15" s="71">
        <f t="shared" si="2"/>
        <v>0</v>
      </c>
      <c r="AF15" s="71">
        <f t="shared" si="2"/>
        <v>3854613.6750000003</v>
      </c>
      <c r="AG15" s="15">
        <f t="shared" ref="AG15" si="3">+AG16+AG18+AG19</f>
        <v>0</v>
      </c>
      <c r="AH15" s="15">
        <f t="shared" si="1"/>
        <v>13458930.666666668</v>
      </c>
    </row>
    <row r="16" spans="1:34" s="20" customFormat="1">
      <c r="A16" s="18" t="s">
        <v>77</v>
      </c>
      <c r="B16" s="19" t="s">
        <v>78</v>
      </c>
      <c r="C16" s="18">
        <f>+'[1]10 - costo talento hum. plant'!C49+'[1]11- personal contrato'!C101</f>
        <v>0</v>
      </c>
      <c r="D16" s="18">
        <f>+'[2]10-costo talento hum. plant 08 '!D83+'[2]11- personal contrato 08'!D80</f>
        <v>0</v>
      </c>
      <c r="E16" s="18">
        <f>+'[1]10 - costo talento hum. plant'!E49+'[1]11- personal contrato'!E101</f>
        <v>1946880</v>
      </c>
      <c r="F16" s="18">
        <f>+'[2]10-costo talento hum. plant 08 '!F83+'[2]11- personal contrato 08'!F80</f>
        <v>0</v>
      </c>
      <c r="G16" s="18">
        <f>'[1]10 - costo talento hum. plant'!G49+'[1]11- personal contrato'!G101</f>
        <v>0</v>
      </c>
      <c r="H16" s="18">
        <f>+'[1]10 - costo talento hum. plant'!H49+'[1]11- personal contrato'!H101</f>
        <v>0</v>
      </c>
      <c r="I16" s="18">
        <f>+'[2]10-costo talento hum. plant 08 '!I83+'[2]11- personal contrato 08'!I80</f>
        <v>0</v>
      </c>
      <c r="J16" s="18">
        <f>+'[2]10-costo talento hum. plant 08 '!J83+'[2]11- personal contrato 08'!J80</f>
        <v>0</v>
      </c>
      <c r="K16" s="18">
        <f>+'[2]10-costo talento hum. plant 08 '!K83+'[2]11- personal contrato 08'!K80</f>
        <v>0</v>
      </c>
      <c r="L16" s="18">
        <f>+'[2]10-costo talento hum. plant 08 '!L83+'[2]11- personal contrato 08'!L80</f>
        <v>0</v>
      </c>
      <c r="M16" s="18">
        <f>+'[2]10-costo talento hum. plant 08 '!M83+'[2]11- personal contrato 08'!M80</f>
        <v>0</v>
      </c>
      <c r="N16" s="18">
        <f>+'[2]10-costo talento hum. plant 08 '!N83+'[2]11- personal contrato 08'!N80</f>
        <v>0</v>
      </c>
      <c r="O16" s="18">
        <f>+'[2]10-costo talento hum. plant 08 '!O83+'[2]11- personal contrato 08'!O80</f>
        <v>0</v>
      </c>
      <c r="P16" s="18">
        <f>+'[2]10-costo talento hum. plant 08 '!P83+'[2]11- personal contrato 08'!P80</f>
        <v>0</v>
      </c>
      <c r="Q16" s="18">
        <f>+'[2]10-costo talento hum. plant 08 '!Q83+'[2]11- personal contrato 08'!Q80</f>
        <v>0</v>
      </c>
      <c r="R16" s="18">
        <f>+'[2]10-costo talento hum. plant 08 '!R83+'[2]11- personal contrato 08'!R80</f>
        <v>0</v>
      </c>
      <c r="S16" s="18">
        <f>+'[2]10-costo talento hum. plant 08 '!S83+'[2]11- personal contrato 08'!S80</f>
        <v>0</v>
      </c>
      <c r="T16" s="18">
        <f>+'[2]10-costo talento hum. plant 08 '!T83+'[2]11- personal contrato 08'!T80</f>
        <v>0</v>
      </c>
      <c r="U16" s="18">
        <f>+'[2]10-costo talento hum. plant 08 '!U83+'[2]11- personal contrato 08'!U80</f>
        <v>0</v>
      </c>
      <c r="V16" s="18">
        <f>+'[2]10-costo talento hum. plant 08 '!V83+'[2]11- personal contrato 08'!V80</f>
        <v>0</v>
      </c>
      <c r="W16" s="18">
        <f>+'[2]10-costo talento hum. plant 08 '!W83+'[2]11- personal contrato 08'!W80</f>
        <v>0</v>
      </c>
      <c r="X16" s="18">
        <f>+'[2]10-costo talento hum. plant 08 '!X83+'[2]11- personal contrato 08'!X80</f>
        <v>0</v>
      </c>
      <c r="Y16" s="18">
        <f>+'[2]10-costo talento hum. plant 08 '!Y83+'[2]11- personal contrato 08'!Y80</f>
        <v>0</v>
      </c>
      <c r="Z16" s="18">
        <f>+'[2]10-costo talento hum. plant 08 '!Z83+'[2]11- personal contrato 08'!Z80</f>
        <v>0</v>
      </c>
      <c r="AA16" s="18">
        <f>+'[2]10-costo talento hum. plant 08 '!AA83+'[2]11- personal contrato 08'!AA80</f>
        <v>0</v>
      </c>
      <c r="AB16" s="18">
        <f>+'[2]10-costo talento hum. plant 08 '!AB83+'[2]11- personal contrato 08'!AB80</f>
        <v>0</v>
      </c>
      <c r="AC16" s="18">
        <f>+'[2]10-costo talento hum. plant 08 '!AC83+'[2]11- personal contrato 08'!AC80</f>
        <v>0</v>
      </c>
      <c r="AD16" s="18">
        <f>+'[2]10-costo talento hum. plant 08 '!AD83+'[2]11- personal contrato 08'!AD80</f>
        <v>0</v>
      </c>
      <c r="AE16" s="18">
        <f>+'[2]10-costo talento hum. plant 08 '!AE83+'[2]11- personal contrato 08'!AE80</f>
        <v>0</v>
      </c>
      <c r="AF16" s="18">
        <f>+'[2]10-costo talento hum. plant 08 '!AF83+'[2]11- personal contrato 08'!AF80</f>
        <v>0</v>
      </c>
      <c r="AG16" s="18"/>
      <c r="AH16" s="15">
        <f t="shared" si="1"/>
        <v>1946880</v>
      </c>
    </row>
    <row r="17" spans="1:34" s="23" customFormat="1">
      <c r="A17" s="21" t="s">
        <v>79</v>
      </c>
      <c r="B17" s="21" t="s">
        <v>80</v>
      </c>
      <c r="C17" s="22">
        <v>0.03</v>
      </c>
      <c r="D17" s="22">
        <v>0.02</v>
      </c>
      <c r="E17" s="22">
        <v>0.12</v>
      </c>
      <c r="F17" s="22"/>
      <c r="G17" s="22">
        <v>0.08</v>
      </c>
      <c r="H17" s="22">
        <v>0.17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>
        <v>0.1</v>
      </c>
      <c r="T17" s="22"/>
      <c r="U17" s="22"/>
      <c r="V17" s="22"/>
      <c r="W17" s="22"/>
      <c r="X17" s="22"/>
      <c r="Y17" s="22"/>
      <c r="Z17" s="22"/>
      <c r="AA17" s="22"/>
      <c r="AB17" s="22"/>
      <c r="AC17" s="22">
        <v>0.03</v>
      </c>
      <c r="AD17" s="22"/>
      <c r="AE17" s="22"/>
      <c r="AF17" s="22">
        <v>0.45</v>
      </c>
      <c r="AG17" s="22"/>
      <c r="AH17" s="43"/>
    </row>
    <row r="18" spans="1:34" s="20" customFormat="1">
      <c r="A18" s="24" t="s">
        <v>81</v>
      </c>
      <c r="B18" s="24" t="s">
        <v>82</v>
      </c>
      <c r="C18" s="18">
        <f t="shared" ref="C18:H18" si="4">+(99789698*C17)/12</f>
        <v>249474.245</v>
      </c>
      <c r="D18" s="18">
        <f t="shared" si="4"/>
        <v>166316.16333333333</v>
      </c>
      <c r="E18" s="18">
        <f t="shared" si="4"/>
        <v>997896.98</v>
      </c>
      <c r="F18" s="18">
        <f t="shared" si="4"/>
        <v>0</v>
      </c>
      <c r="G18" s="18">
        <f t="shared" si="4"/>
        <v>665264.65333333332</v>
      </c>
      <c r="H18" s="18">
        <f t="shared" si="4"/>
        <v>1413687.3883333334</v>
      </c>
      <c r="I18" s="18">
        <f t="shared" ref="I18:AF18" si="5">+(102789698*I17)/12</f>
        <v>0</v>
      </c>
      <c r="J18" s="18">
        <f t="shared" si="5"/>
        <v>0</v>
      </c>
      <c r="K18" s="18">
        <f t="shared" si="5"/>
        <v>0</v>
      </c>
      <c r="L18" s="18">
        <f t="shared" si="5"/>
        <v>0</v>
      </c>
      <c r="M18" s="18">
        <f t="shared" si="5"/>
        <v>0</v>
      </c>
      <c r="N18" s="18">
        <f t="shared" si="5"/>
        <v>0</v>
      </c>
      <c r="O18" s="18">
        <f t="shared" si="5"/>
        <v>0</v>
      </c>
      <c r="P18" s="18">
        <f t="shared" si="5"/>
        <v>0</v>
      </c>
      <c r="Q18" s="18">
        <f t="shared" si="5"/>
        <v>0</v>
      </c>
      <c r="R18" s="18">
        <f t="shared" si="5"/>
        <v>0</v>
      </c>
      <c r="S18" s="18">
        <f t="shared" si="5"/>
        <v>856580.81666666677</v>
      </c>
      <c r="T18" s="18">
        <f t="shared" si="5"/>
        <v>0</v>
      </c>
      <c r="U18" s="18">
        <f t="shared" si="5"/>
        <v>0</v>
      </c>
      <c r="V18" s="18">
        <f t="shared" si="5"/>
        <v>0</v>
      </c>
      <c r="W18" s="18">
        <f t="shared" si="5"/>
        <v>0</v>
      </c>
      <c r="X18" s="18">
        <f t="shared" si="5"/>
        <v>0</v>
      </c>
      <c r="Y18" s="18">
        <f t="shared" si="5"/>
        <v>0</v>
      </c>
      <c r="Z18" s="18">
        <f t="shared" si="5"/>
        <v>0</v>
      </c>
      <c r="AA18" s="18">
        <f t="shared" si="5"/>
        <v>0</v>
      </c>
      <c r="AB18" s="18">
        <f t="shared" si="5"/>
        <v>0</v>
      </c>
      <c r="AC18" s="18">
        <f t="shared" si="5"/>
        <v>256974.245</v>
      </c>
      <c r="AD18" s="18">
        <f t="shared" si="5"/>
        <v>0</v>
      </c>
      <c r="AE18" s="18">
        <f t="shared" si="5"/>
        <v>0</v>
      </c>
      <c r="AF18" s="18">
        <f t="shared" si="5"/>
        <v>3854613.6750000003</v>
      </c>
      <c r="AG18" s="25"/>
      <c r="AH18" s="15">
        <f t="shared" si="1"/>
        <v>8460808.166666666</v>
      </c>
    </row>
    <row r="19" spans="1:34" s="20" customFormat="1">
      <c r="A19" s="44" t="s">
        <v>83</v>
      </c>
      <c r="B19" s="45" t="s">
        <v>84</v>
      </c>
      <c r="C19" s="18">
        <f>+C20</f>
        <v>179970.72499999998</v>
      </c>
      <c r="D19" s="18">
        <f t="shared" ref="D19:AF19" si="6">+D20</f>
        <v>0</v>
      </c>
      <c r="E19" s="18">
        <f t="shared" si="6"/>
        <v>419931.69166666665</v>
      </c>
      <c r="F19" s="18">
        <f t="shared" si="6"/>
        <v>0</v>
      </c>
      <c r="G19" s="18">
        <f t="shared" si="6"/>
        <v>311771.66666666669</v>
      </c>
      <c r="H19" s="18">
        <f t="shared" si="6"/>
        <v>0</v>
      </c>
      <c r="I19" s="18">
        <f t="shared" si="6"/>
        <v>0</v>
      </c>
      <c r="J19" s="18">
        <f t="shared" si="6"/>
        <v>0</v>
      </c>
      <c r="K19" s="18">
        <f t="shared" si="6"/>
        <v>0</v>
      </c>
      <c r="L19" s="18">
        <f t="shared" si="6"/>
        <v>0</v>
      </c>
      <c r="M19" s="18">
        <f t="shared" si="6"/>
        <v>0</v>
      </c>
      <c r="N19" s="18">
        <f t="shared" si="6"/>
        <v>0</v>
      </c>
      <c r="O19" s="18">
        <f t="shared" si="6"/>
        <v>0</v>
      </c>
      <c r="P19" s="18">
        <f t="shared" si="6"/>
        <v>0</v>
      </c>
      <c r="Q19" s="18">
        <f t="shared" si="6"/>
        <v>0</v>
      </c>
      <c r="R19" s="18">
        <f t="shared" si="6"/>
        <v>0</v>
      </c>
      <c r="S19" s="18">
        <f t="shared" si="6"/>
        <v>372598.33333333331</v>
      </c>
      <c r="T19" s="18">
        <f t="shared" si="6"/>
        <v>0</v>
      </c>
      <c r="U19" s="18">
        <f t="shared" si="6"/>
        <v>0</v>
      </c>
      <c r="V19" s="18">
        <f t="shared" si="6"/>
        <v>0</v>
      </c>
      <c r="W19" s="18">
        <f t="shared" si="6"/>
        <v>0</v>
      </c>
      <c r="X19" s="18">
        <f t="shared" si="6"/>
        <v>0</v>
      </c>
      <c r="Y19" s="18">
        <f t="shared" si="6"/>
        <v>0</v>
      </c>
      <c r="Z19" s="18">
        <f t="shared" si="6"/>
        <v>0</v>
      </c>
      <c r="AA19" s="18">
        <f t="shared" si="6"/>
        <v>0</v>
      </c>
      <c r="AB19" s="18">
        <f t="shared" si="6"/>
        <v>0</v>
      </c>
      <c r="AC19" s="18">
        <f t="shared" si="6"/>
        <v>1766970.0833333333</v>
      </c>
      <c r="AD19" s="18">
        <f t="shared" si="6"/>
        <v>0</v>
      </c>
      <c r="AE19" s="18">
        <f t="shared" si="6"/>
        <v>0</v>
      </c>
      <c r="AF19" s="18">
        <f t="shared" si="6"/>
        <v>0</v>
      </c>
      <c r="AG19" s="18">
        <f t="shared" ref="AG19" si="7">+AG20</f>
        <v>0</v>
      </c>
      <c r="AH19" s="15">
        <f t="shared" si="1"/>
        <v>3051242.5</v>
      </c>
    </row>
    <row r="20" spans="1:34" s="20" customFormat="1">
      <c r="A20" s="44" t="s">
        <v>85</v>
      </c>
      <c r="B20" s="45" t="s">
        <v>86</v>
      </c>
      <c r="C20" s="18">
        <f>+C21+C30</f>
        <v>179970.72499999998</v>
      </c>
      <c r="D20" s="18">
        <f t="shared" ref="D20:AF20" si="8">+D21+D30</f>
        <v>0</v>
      </c>
      <c r="E20" s="18">
        <f t="shared" si="8"/>
        <v>419931.69166666665</v>
      </c>
      <c r="F20" s="18">
        <f t="shared" si="8"/>
        <v>0</v>
      </c>
      <c r="G20" s="18">
        <f t="shared" si="8"/>
        <v>311771.66666666669</v>
      </c>
      <c r="H20" s="18">
        <f t="shared" si="8"/>
        <v>0</v>
      </c>
      <c r="I20" s="18">
        <f t="shared" si="8"/>
        <v>0</v>
      </c>
      <c r="J20" s="18">
        <f t="shared" si="8"/>
        <v>0</v>
      </c>
      <c r="K20" s="18">
        <f t="shared" si="8"/>
        <v>0</v>
      </c>
      <c r="L20" s="18">
        <f t="shared" si="8"/>
        <v>0</v>
      </c>
      <c r="M20" s="18">
        <f t="shared" si="8"/>
        <v>0</v>
      </c>
      <c r="N20" s="18">
        <f t="shared" si="8"/>
        <v>0</v>
      </c>
      <c r="O20" s="18">
        <f t="shared" si="8"/>
        <v>0</v>
      </c>
      <c r="P20" s="18">
        <f t="shared" si="8"/>
        <v>0</v>
      </c>
      <c r="Q20" s="18">
        <f t="shared" si="8"/>
        <v>0</v>
      </c>
      <c r="R20" s="18">
        <f t="shared" si="8"/>
        <v>0</v>
      </c>
      <c r="S20" s="18">
        <f t="shared" si="8"/>
        <v>372598.33333333331</v>
      </c>
      <c r="T20" s="18">
        <f t="shared" si="8"/>
        <v>0</v>
      </c>
      <c r="U20" s="18">
        <f t="shared" si="8"/>
        <v>0</v>
      </c>
      <c r="V20" s="18">
        <f t="shared" si="8"/>
        <v>0</v>
      </c>
      <c r="W20" s="18">
        <f t="shared" si="8"/>
        <v>0</v>
      </c>
      <c r="X20" s="18">
        <f t="shared" si="8"/>
        <v>0</v>
      </c>
      <c r="Y20" s="18">
        <f t="shared" si="8"/>
        <v>0</v>
      </c>
      <c r="Z20" s="18">
        <f t="shared" si="8"/>
        <v>0</v>
      </c>
      <c r="AA20" s="18">
        <f t="shared" si="8"/>
        <v>0</v>
      </c>
      <c r="AB20" s="18">
        <f t="shared" si="8"/>
        <v>0</v>
      </c>
      <c r="AC20" s="18">
        <f t="shared" si="8"/>
        <v>1766970.0833333333</v>
      </c>
      <c r="AD20" s="18">
        <f t="shared" si="8"/>
        <v>0</v>
      </c>
      <c r="AE20" s="18">
        <f t="shared" si="8"/>
        <v>0</v>
      </c>
      <c r="AF20" s="18">
        <f t="shared" si="8"/>
        <v>0</v>
      </c>
      <c r="AG20" s="18">
        <f t="shared" ref="AG20" si="9">+AG21+AG30</f>
        <v>0</v>
      </c>
      <c r="AH20" s="15">
        <f t="shared" si="1"/>
        <v>3051242.5</v>
      </c>
    </row>
    <row r="21" spans="1:34" s="20" customFormat="1">
      <c r="A21" s="46" t="s">
        <v>87</v>
      </c>
      <c r="B21" s="47" t="s">
        <v>88</v>
      </c>
      <c r="C21" s="18">
        <f>SUM(C22:C29)</f>
        <v>179970.72499999998</v>
      </c>
      <c r="D21" s="18">
        <f t="shared" ref="D21:AF21" si="10">SUM(D22:D29)</f>
        <v>0</v>
      </c>
      <c r="E21" s="18">
        <f t="shared" si="10"/>
        <v>419931.69166666665</v>
      </c>
      <c r="F21" s="18">
        <f t="shared" si="10"/>
        <v>0</v>
      </c>
      <c r="G21" s="18">
        <f t="shared" si="10"/>
        <v>311771.66666666669</v>
      </c>
      <c r="H21" s="18">
        <f t="shared" si="10"/>
        <v>0</v>
      </c>
      <c r="I21" s="18">
        <f t="shared" si="10"/>
        <v>0</v>
      </c>
      <c r="J21" s="18">
        <f t="shared" si="10"/>
        <v>0</v>
      </c>
      <c r="K21" s="18">
        <f t="shared" si="10"/>
        <v>0</v>
      </c>
      <c r="L21" s="18">
        <f t="shared" si="10"/>
        <v>0</v>
      </c>
      <c r="M21" s="18">
        <f t="shared" si="10"/>
        <v>0</v>
      </c>
      <c r="N21" s="18">
        <f t="shared" si="10"/>
        <v>0</v>
      </c>
      <c r="O21" s="18">
        <f t="shared" si="10"/>
        <v>0</v>
      </c>
      <c r="P21" s="18">
        <f t="shared" si="10"/>
        <v>0</v>
      </c>
      <c r="Q21" s="18">
        <f t="shared" si="10"/>
        <v>0</v>
      </c>
      <c r="R21" s="18">
        <f t="shared" si="10"/>
        <v>0</v>
      </c>
      <c r="S21" s="18">
        <f t="shared" si="10"/>
        <v>372598.33333333331</v>
      </c>
      <c r="T21" s="18">
        <f t="shared" si="10"/>
        <v>0</v>
      </c>
      <c r="U21" s="18">
        <f t="shared" si="10"/>
        <v>0</v>
      </c>
      <c r="V21" s="18">
        <f t="shared" si="10"/>
        <v>0</v>
      </c>
      <c r="W21" s="18">
        <f t="shared" si="10"/>
        <v>0</v>
      </c>
      <c r="X21" s="18">
        <f t="shared" si="10"/>
        <v>0</v>
      </c>
      <c r="Y21" s="18">
        <f t="shared" si="10"/>
        <v>0</v>
      </c>
      <c r="Z21" s="18">
        <f t="shared" si="10"/>
        <v>0</v>
      </c>
      <c r="AA21" s="18">
        <f t="shared" si="10"/>
        <v>0</v>
      </c>
      <c r="AB21" s="18">
        <f t="shared" si="10"/>
        <v>0</v>
      </c>
      <c r="AC21" s="18">
        <f t="shared" si="10"/>
        <v>1766970.0833333333</v>
      </c>
      <c r="AD21" s="18">
        <f t="shared" si="10"/>
        <v>0</v>
      </c>
      <c r="AE21" s="18">
        <f t="shared" si="10"/>
        <v>0</v>
      </c>
      <c r="AF21" s="18">
        <f t="shared" si="10"/>
        <v>0</v>
      </c>
      <c r="AG21" s="18">
        <f t="shared" ref="AG21" si="11">+AG22+AG25+AG29</f>
        <v>0</v>
      </c>
      <c r="AH21" s="15">
        <f t="shared" si="1"/>
        <v>3051242.5</v>
      </c>
    </row>
    <row r="22" spans="1:34" s="20" customFormat="1">
      <c r="A22" s="18" t="s">
        <v>89</v>
      </c>
      <c r="B22" s="26" t="s">
        <v>90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18">
        <f t="shared" ref="AG22" si="12">+AG23+AG24</f>
        <v>0</v>
      </c>
      <c r="AH22" s="15">
        <f t="shared" si="1"/>
        <v>0</v>
      </c>
    </row>
    <row r="23" spans="1:34">
      <c r="A23" s="15" t="s">
        <v>91</v>
      </c>
      <c r="B23" s="27" t="s">
        <v>92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>
        <f>21203641/12</f>
        <v>1766970.0833333333</v>
      </c>
      <c r="AD23" s="71"/>
      <c r="AE23" s="71"/>
      <c r="AF23" s="71"/>
      <c r="AG23" s="15"/>
      <c r="AH23" s="15">
        <f t="shared" si="1"/>
        <v>1766970.0833333333</v>
      </c>
    </row>
    <row r="24" spans="1:34">
      <c r="A24" s="15" t="s">
        <v>93</v>
      </c>
      <c r="B24" s="27" t="s">
        <v>94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15"/>
      <c r="AH24" s="15">
        <f t="shared" si="1"/>
        <v>0</v>
      </c>
    </row>
    <row r="25" spans="1:34" s="20" customFormat="1">
      <c r="A25" s="18" t="s">
        <v>95</v>
      </c>
      <c r="B25" s="26" t="s">
        <v>96</v>
      </c>
      <c r="C25" s="71"/>
      <c r="D25" s="71"/>
      <c r="E25" s="71"/>
      <c r="F25" s="71"/>
      <c r="G25" s="71">
        <f>3741260/12</f>
        <v>311771.66666666669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>
        <f>4471180/12</f>
        <v>372598.33333333331</v>
      </c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18">
        <f t="shared" ref="AG25" si="13">+AG26+AG27+AG28</f>
        <v>0</v>
      </c>
      <c r="AH25" s="15">
        <f t="shared" si="1"/>
        <v>684370</v>
      </c>
    </row>
    <row r="26" spans="1:34">
      <c r="A26" s="15" t="s">
        <v>97</v>
      </c>
      <c r="B26" s="27" t="s">
        <v>98</v>
      </c>
      <c r="C26" s="71">
        <f>+(7198829*30%)/12</f>
        <v>179970.72499999998</v>
      </c>
      <c r="D26" s="71"/>
      <c r="E26" s="71">
        <f>+(7198829*70%)/12</f>
        <v>419931.69166666665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15"/>
      <c r="AH26" s="15">
        <f t="shared" si="1"/>
        <v>599902.41666666663</v>
      </c>
    </row>
    <row r="27" spans="1:34">
      <c r="A27" s="15" t="s">
        <v>99</v>
      </c>
      <c r="B27" s="27" t="s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15"/>
      <c r="AH27" s="15">
        <f t="shared" si="1"/>
        <v>0</v>
      </c>
    </row>
    <row r="28" spans="1:34">
      <c r="A28" s="15" t="s">
        <v>101</v>
      </c>
      <c r="B28" s="27" t="s">
        <v>102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15"/>
      <c r="AH28" s="15">
        <f t="shared" si="1"/>
        <v>0</v>
      </c>
    </row>
    <row r="29" spans="1:34" s="20" customFormat="1">
      <c r="A29" s="18" t="s">
        <v>103</v>
      </c>
      <c r="B29" s="26" t="s">
        <v>104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18"/>
      <c r="AH29" s="15">
        <f t="shared" si="1"/>
        <v>0</v>
      </c>
    </row>
    <row r="30" spans="1:34" s="20" customFormat="1">
      <c r="A30" s="46" t="s">
        <v>105</v>
      </c>
      <c r="B30" s="47" t="s">
        <v>106</v>
      </c>
      <c r="C30" s="28">
        <f>SUM(C31:C32)</f>
        <v>0</v>
      </c>
      <c r="D30" s="28">
        <f t="shared" ref="D30:AF30" si="14">SUM(D31:D32)</f>
        <v>0</v>
      </c>
      <c r="E30" s="28">
        <f t="shared" si="14"/>
        <v>0</v>
      </c>
      <c r="F30" s="28">
        <f t="shared" si="14"/>
        <v>0</v>
      </c>
      <c r="G30" s="28">
        <f t="shared" si="14"/>
        <v>0</v>
      </c>
      <c r="H30" s="28">
        <f t="shared" si="14"/>
        <v>0</v>
      </c>
      <c r="I30" s="28">
        <f t="shared" si="14"/>
        <v>0</v>
      </c>
      <c r="J30" s="28">
        <f t="shared" si="14"/>
        <v>0</v>
      </c>
      <c r="K30" s="28">
        <f t="shared" si="14"/>
        <v>0</v>
      </c>
      <c r="L30" s="28">
        <f t="shared" si="14"/>
        <v>0</v>
      </c>
      <c r="M30" s="28">
        <f t="shared" si="14"/>
        <v>0</v>
      </c>
      <c r="N30" s="28">
        <f t="shared" si="14"/>
        <v>0</v>
      </c>
      <c r="O30" s="28">
        <f t="shared" si="14"/>
        <v>0</v>
      </c>
      <c r="P30" s="28">
        <f t="shared" si="14"/>
        <v>0</v>
      </c>
      <c r="Q30" s="28">
        <f t="shared" si="14"/>
        <v>0</v>
      </c>
      <c r="R30" s="28">
        <f t="shared" si="14"/>
        <v>0</v>
      </c>
      <c r="S30" s="28">
        <f t="shared" si="14"/>
        <v>0</v>
      </c>
      <c r="T30" s="28">
        <f t="shared" si="14"/>
        <v>0</v>
      </c>
      <c r="U30" s="28">
        <f t="shared" si="14"/>
        <v>0</v>
      </c>
      <c r="V30" s="28">
        <f t="shared" si="14"/>
        <v>0</v>
      </c>
      <c r="W30" s="28">
        <f t="shared" si="14"/>
        <v>0</v>
      </c>
      <c r="X30" s="28">
        <f t="shared" si="14"/>
        <v>0</v>
      </c>
      <c r="Y30" s="28">
        <f t="shared" si="14"/>
        <v>0</v>
      </c>
      <c r="Z30" s="28">
        <f t="shared" si="14"/>
        <v>0</v>
      </c>
      <c r="AA30" s="28">
        <f t="shared" si="14"/>
        <v>0</v>
      </c>
      <c r="AB30" s="28">
        <f t="shared" si="14"/>
        <v>0</v>
      </c>
      <c r="AC30" s="28">
        <f t="shared" si="14"/>
        <v>0</v>
      </c>
      <c r="AD30" s="28">
        <f t="shared" si="14"/>
        <v>0</v>
      </c>
      <c r="AE30" s="28">
        <f t="shared" si="14"/>
        <v>0</v>
      </c>
      <c r="AF30" s="28">
        <f t="shared" si="14"/>
        <v>0</v>
      </c>
      <c r="AG30" s="28">
        <f t="shared" ref="AG30" si="15">SUM(AG31:AG32)</f>
        <v>0</v>
      </c>
      <c r="AH30" s="15">
        <f t="shared" si="1"/>
        <v>0</v>
      </c>
    </row>
    <row r="31" spans="1:34" s="32" customFormat="1">
      <c r="A31" s="29" t="s">
        <v>107</v>
      </c>
      <c r="B31" s="30" t="s">
        <v>108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3"/>
      <c r="Y31" s="73"/>
      <c r="Z31" s="73"/>
      <c r="AA31" s="73"/>
      <c r="AB31" s="73"/>
      <c r="AC31" s="73"/>
      <c r="AD31" s="73"/>
      <c r="AE31" s="73"/>
      <c r="AF31" s="73"/>
      <c r="AG31" s="31"/>
      <c r="AH31" s="15">
        <f t="shared" si="1"/>
        <v>0</v>
      </c>
    </row>
    <row r="32" spans="1:34" s="32" customFormat="1">
      <c r="A32" s="29" t="s">
        <v>109</v>
      </c>
      <c r="B32" s="30" t="s">
        <v>110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29"/>
      <c r="AH32" s="15">
        <f t="shared" si="1"/>
        <v>0</v>
      </c>
    </row>
    <row r="33" spans="1:34" s="35" customFormat="1" ht="15.6">
      <c r="A33" s="33" t="s">
        <v>129</v>
      </c>
      <c r="B33" s="34" t="s">
        <v>111</v>
      </c>
      <c r="C33" s="33">
        <f>+C14+C15</f>
        <v>537027.37</v>
      </c>
      <c r="D33" s="33">
        <f t="shared" ref="D33:AF33" si="16">+D15+D14</f>
        <v>273898.56333333335</v>
      </c>
      <c r="E33" s="33">
        <f t="shared" si="16"/>
        <v>3902620.6716666669</v>
      </c>
      <c r="F33" s="33">
        <f t="shared" si="16"/>
        <v>0</v>
      </c>
      <c r="G33" s="33">
        <f t="shared" si="16"/>
        <v>1245992.32</v>
      </c>
      <c r="H33" s="33">
        <f t="shared" si="16"/>
        <v>2220555.3883333337</v>
      </c>
      <c r="I33" s="33">
        <f t="shared" si="16"/>
        <v>0</v>
      </c>
      <c r="J33" s="33">
        <f t="shared" si="16"/>
        <v>0</v>
      </c>
      <c r="K33" s="33">
        <f t="shared" si="16"/>
        <v>0</v>
      </c>
      <c r="L33" s="33">
        <f t="shared" si="16"/>
        <v>0</v>
      </c>
      <c r="M33" s="33">
        <f t="shared" si="16"/>
        <v>0</v>
      </c>
      <c r="N33" s="33">
        <f t="shared" si="16"/>
        <v>0</v>
      </c>
      <c r="O33" s="33">
        <f t="shared" si="16"/>
        <v>0</v>
      </c>
      <c r="P33" s="33">
        <f t="shared" si="16"/>
        <v>0</v>
      </c>
      <c r="Q33" s="33">
        <f t="shared" si="16"/>
        <v>0</v>
      </c>
      <c r="R33" s="33">
        <f t="shared" si="16"/>
        <v>0</v>
      </c>
      <c r="S33" s="33">
        <f t="shared" si="16"/>
        <v>1551926.35</v>
      </c>
      <c r="T33" s="33">
        <f t="shared" si="16"/>
        <v>0</v>
      </c>
      <c r="U33" s="33">
        <f t="shared" si="16"/>
        <v>0</v>
      </c>
      <c r="V33" s="33">
        <f t="shared" si="16"/>
        <v>0</v>
      </c>
      <c r="W33" s="33">
        <f t="shared" si="16"/>
        <v>0</v>
      </c>
      <c r="X33" s="33">
        <f t="shared" si="16"/>
        <v>0</v>
      </c>
      <c r="Y33" s="33">
        <f t="shared" si="16"/>
        <v>0</v>
      </c>
      <c r="Z33" s="33">
        <f t="shared" si="16"/>
        <v>0</v>
      </c>
      <c r="AA33" s="33">
        <f t="shared" si="16"/>
        <v>0</v>
      </c>
      <c r="AB33" s="33">
        <f t="shared" si="16"/>
        <v>0</v>
      </c>
      <c r="AC33" s="33">
        <f t="shared" si="16"/>
        <v>2292900.3283333331</v>
      </c>
      <c r="AD33" s="33">
        <f t="shared" si="16"/>
        <v>0</v>
      </c>
      <c r="AE33" s="33">
        <f t="shared" si="16"/>
        <v>0</v>
      </c>
      <c r="AF33" s="33">
        <f t="shared" si="16"/>
        <v>4123569.6750000003</v>
      </c>
      <c r="AG33" s="33">
        <f t="shared" ref="AG33:AH33" si="17">+AG14+AG15</f>
        <v>0</v>
      </c>
      <c r="AH33" s="33">
        <f t="shared" si="17"/>
        <v>16148490.666666668</v>
      </c>
    </row>
    <row r="34" spans="1:34">
      <c r="B34" s="36"/>
      <c r="C34" s="18">
        <f>+C33*12</f>
        <v>6444328.4399999995</v>
      </c>
      <c r="D34" s="18">
        <f t="shared" ref="D34:AF34" si="18">+D33*12</f>
        <v>3286782.7600000002</v>
      </c>
      <c r="E34" s="18">
        <f t="shared" si="18"/>
        <v>46831448.060000002</v>
      </c>
      <c r="F34" s="18">
        <f t="shared" si="18"/>
        <v>0</v>
      </c>
      <c r="G34" s="18">
        <f t="shared" si="18"/>
        <v>14951907.84</v>
      </c>
      <c r="H34" s="18">
        <f t="shared" si="18"/>
        <v>26646664.660000004</v>
      </c>
      <c r="I34" s="18">
        <f t="shared" si="18"/>
        <v>0</v>
      </c>
      <c r="J34" s="18">
        <f t="shared" si="18"/>
        <v>0</v>
      </c>
      <c r="K34" s="18">
        <f t="shared" si="18"/>
        <v>0</v>
      </c>
      <c r="L34" s="18">
        <f t="shared" si="18"/>
        <v>0</v>
      </c>
      <c r="M34" s="18">
        <f t="shared" si="18"/>
        <v>0</v>
      </c>
      <c r="N34" s="18">
        <f t="shared" si="18"/>
        <v>0</v>
      </c>
      <c r="O34" s="18">
        <f t="shared" si="18"/>
        <v>0</v>
      </c>
      <c r="P34" s="18">
        <f t="shared" si="18"/>
        <v>0</v>
      </c>
      <c r="Q34" s="18">
        <f t="shared" si="18"/>
        <v>0</v>
      </c>
      <c r="R34" s="18">
        <f t="shared" si="18"/>
        <v>0</v>
      </c>
      <c r="S34" s="18">
        <f t="shared" si="18"/>
        <v>18623116.200000003</v>
      </c>
      <c r="T34" s="18">
        <f t="shared" si="18"/>
        <v>0</v>
      </c>
      <c r="U34" s="18">
        <f t="shared" si="18"/>
        <v>0</v>
      </c>
      <c r="V34" s="18">
        <f t="shared" si="18"/>
        <v>0</v>
      </c>
      <c r="W34" s="18">
        <f t="shared" si="18"/>
        <v>0</v>
      </c>
      <c r="X34" s="18">
        <f t="shared" si="18"/>
        <v>0</v>
      </c>
      <c r="Y34" s="18">
        <f t="shared" si="18"/>
        <v>0</v>
      </c>
      <c r="Z34" s="18">
        <f t="shared" si="18"/>
        <v>0</v>
      </c>
      <c r="AA34" s="18">
        <f t="shared" si="18"/>
        <v>0</v>
      </c>
      <c r="AB34" s="18">
        <f t="shared" si="18"/>
        <v>0</v>
      </c>
      <c r="AC34" s="18">
        <f t="shared" si="18"/>
        <v>27514803.939999998</v>
      </c>
      <c r="AD34" s="18">
        <f t="shared" si="18"/>
        <v>0</v>
      </c>
      <c r="AE34" s="18">
        <f t="shared" si="18"/>
        <v>0</v>
      </c>
      <c r="AF34" s="18">
        <f t="shared" si="18"/>
        <v>49482836.100000001</v>
      </c>
    </row>
    <row r="35" spans="1:34">
      <c r="B35" s="37" t="s">
        <v>123</v>
      </c>
      <c r="C35" s="41">
        <v>1.1181999999999999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600504.00513399998</v>
      </c>
      <c r="D36" s="39">
        <f t="shared" ref="D36:AH36" si="19">+$C$35*D33</f>
        <v>306273.37351933331</v>
      </c>
      <c r="E36" s="39">
        <f t="shared" si="19"/>
        <v>4363910.4350576662</v>
      </c>
      <c r="F36" s="39">
        <f t="shared" si="19"/>
        <v>0</v>
      </c>
      <c r="G36" s="39">
        <f t="shared" si="19"/>
        <v>1393268.6122239998</v>
      </c>
      <c r="H36" s="39">
        <f t="shared" si="19"/>
        <v>2483025.0352343335</v>
      </c>
      <c r="I36" s="39">
        <f t="shared" si="19"/>
        <v>0</v>
      </c>
      <c r="J36" s="39">
        <f t="shared" si="19"/>
        <v>0</v>
      </c>
      <c r="K36" s="39">
        <f t="shared" si="19"/>
        <v>0</v>
      </c>
      <c r="L36" s="39">
        <f t="shared" si="19"/>
        <v>0</v>
      </c>
      <c r="M36" s="39">
        <f t="shared" si="19"/>
        <v>0</v>
      </c>
      <c r="N36" s="39">
        <f t="shared" si="19"/>
        <v>0</v>
      </c>
      <c r="O36" s="39">
        <f t="shared" si="19"/>
        <v>0</v>
      </c>
      <c r="P36" s="39">
        <f t="shared" si="19"/>
        <v>0</v>
      </c>
      <c r="Q36" s="39">
        <f t="shared" si="19"/>
        <v>0</v>
      </c>
      <c r="R36" s="39">
        <f t="shared" si="19"/>
        <v>0</v>
      </c>
      <c r="S36" s="39">
        <f t="shared" si="19"/>
        <v>1735364.0445699999</v>
      </c>
      <c r="T36" s="39">
        <f t="shared" si="19"/>
        <v>0</v>
      </c>
      <c r="U36" s="39">
        <f t="shared" si="19"/>
        <v>0</v>
      </c>
      <c r="V36" s="39">
        <f t="shared" si="19"/>
        <v>0</v>
      </c>
      <c r="W36" s="39">
        <f t="shared" si="19"/>
        <v>0</v>
      </c>
      <c r="X36" s="39">
        <f t="shared" si="19"/>
        <v>0</v>
      </c>
      <c r="Y36" s="39">
        <f t="shared" si="19"/>
        <v>0</v>
      </c>
      <c r="Z36" s="39">
        <f t="shared" si="19"/>
        <v>0</v>
      </c>
      <c r="AA36" s="39">
        <f t="shared" si="19"/>
        <v>0</v>
      </c>
      <c r="AB36" s="39">
        <f t="shared" si="19"/>
        <v>0</v>
      </c>
      <c r="AC36" s="39">
        <f t="shared" si="19"/>
        <v>2563921.147142333</v>
      </c>
      <c r="AD36" s="39">
        <f t="shared" si="19"/>
        <v>0</v>
      </c>
      <c r="AE36" s="39">
        <f t="shared" si="19"/>
        <v>0</v>
      </c>
      <c r="AF36" s="39">
        <f t="shared" si="19"/>
        <v>4610975.6105849994</v>
      </c>
      <c r="AG36" s="39">
        <f t="shared" si="19"/>
        <v>0</v>
      </c>
      <c r="AH36" s="39">
        <f t="shared" si="19"/>
        <v>18057242.263466667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V13" workbookViewId="0">
      <selection activeCell="J35" sqref="J3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7" width="11.44140625" style="1"/>
    <col min="8" max="8" width="12.44140625" style="1" customWidth="1"/>
    <col min="9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89" t="s">
        <v>113</v>
      </c>
      <c r="B8" s="84"/>
      <c r="C8" s="84"/>
      <c r="D8" s="84"/>
      <c r="E8" s="84"/>
      <c r="F8" s="84"/>
      <c r="G8" s="84"/>
      <c r="H8" s="84"/>
      <c r="I8" s="85"/>
    </row>
    <row r="9" spans="1:34" ht="15.75" customHeight="1" thickBot="1">
      <c r="B9" s="64"/>
      <c r="C9" s="90" t="s">
        <v>116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61"/>
    </row>
    <row r="10" spans="1:34" ht="15" customHeight="1">
      <c r="A10" s="65"/>
      <c r="B10" s="66"/>
      <c r="C10" s="77" t="s">
        <v>3</v>
      </c>
      <c r="D10" s="87"/>
      <c r="E10" s="88" t="s">
        <v>4</v>
      </c>
      <c r="F10" s="77"/>
      <c r="G10" s="77"/>
      <c r="H10" s="77"/>
      <c r="I10" s="87"/>
      <c r="J10" s="88" t="s">
        <v>5</v>
      </c>
      <c r="K10" s="77"/>
      <c r="L10" s="77"/>
      <c r="M10" s="77"/>
      <c r="N10" s="77"/>
      <c r="O10" s="77"/>
      <c r="P10" s="77"/>
      <c r="Q10" s="76" t="s">
        <v>6</v>
      </c>
      <c r="R10" s="78"/>
      <c r="S10" s="76" t="s">
        <v>7</v>
      </c>
      <c r="T10" s="77"/>
      <c r="U10" s="77"/>
      <c r="V10" s="78"/>
      <c r="W10" s="76" t="s">
        <v>8</v>
      </c>
      <c r="X10" s="77"/>
      <c r="Y10" s="77"/>
      <c r="Z10" s="77"/>
      <c r="AA10" s="77"/>
      <c r="AB10" s="77"/>
      <c r="AC10" s="77"/>
      <c r="AD10" s="78"/>
      <c r="AE10" s="79" t="s">
        <v>9</v>
      </c>
      <c r="AF10" s="80"/>
      <c r="AG10" s="8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7" t="s">
        <v>1</v>
      </c>
    </row>
    <row r="13" spans="1:34" s="13" customFormat="1" ht="27">
      <c r="A13" s="10" t="s">
        <v>72</v>
      </c>
      <c r="B13" s="10" t="s">
        <v>73</v>
      </c>
      <c r="C13" s="70">
        <v>0.04</v>
      </c>
      <c r="D13" s="70">
        <v>0.04</v>
      </c>
      <c r="E13" s="70">
        <v>0.2</v>
      </c>
      <c r="F13" s="70"/>
      <c r="G13" s="70">
        <v>0.1</v>
      </c>
      <c r="H13" s="70">
        <v>0.3</v>
      </c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>
        <v>0.12</v>
      </c>
      <c r="T13" s="70"/>
      <c r="U13" s="70"/>
      <c r="V13" s="70"/>
      <c r="W13" s="70"/>
      <c r="X13" s="70"/>
      <c r="Y13" s="70"/>
      <c r="Z13" s="70"/>
      <c r="AA13" s="70"/>
      <c r="AB13" s="70"/>
      <c r="AC13" s="70">
        <v>0.1</v>
      </c>
      <c r="AD13" s="70"/>
      <c r="AE13" s="70"/>
      <c r="AF13" s="70">
        <v>0.1</v>
      </c>
      <c r="AG13" s="74"/>
      <c r="AH13" s="68"/>
    </row>
    <row r="14" spans="1:34">
      <c r="A14" s="14" t="s">
        <v>72</v>
      </c>
      <c r="B14" s="14" t="s">
        <v>74</v>
      </c>
      <c r="C14" s="71">
        <v>107582.40000000001</v>
      </c>
      <c r="D14" s="71">
        <v>107582.40000000001</v>
      </c>
      <c r="E14" s="71">
        <v>537912</v>
      </c>
      <c r="F14" s="71">
        <v>0</v>
      </c>
      <c r="G14" s="71">
        <v>268956</v>
      </c>
      <c r="H14" s="71">
        <v>806868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1">
        <v>322747.2</v>
      </c>
      <c r="T14" s="71">
        <v>0</v>
      </c>
      <c r="U14" s="71">
        <v>0</v>
      </c>
      <c r="V14" s="71">
        <v>0</v>
      </c>
      <c r="W14" s="71">
        <v>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268956</v>
      </c>
      <c r="AD14" s="71">
        <v>0</v>
      </c>
      <c r="AE14" s="71">
        <v>0</v>
      </c>
      <c r="AF14" s="71">
        <v>268956</v>
      </c>
      <c r="AG14" s="71">
        <v>0</v>
      </c>
      <c r="AH14" s="15">
        <f t="shared" ref="AH14:AH32" si="0">SUM(C14:AG14)</f>
        <v>2689560</v>
      </c>
    </row>
    <row r="15" spans="1:34" ht="27">
      <c r="A15" s="15" t="s">
        <v>75</v>
      </c>
      <c r="B15" s="17" t="s">
        <v>76</v>
      </c>
      <c r="C15" s="71">
        <v>1919776.9700000002</v>
      </c>
      <c r="D15" s="71">
        <v>0</v>
      </c>
      <c r="E15" s="71">
        <v>4154708.6716666669</v>
      </c>
      <c r="F15" s="71">
        <v>0</v>
      </c>
      <c r="G15" s="71">
        <v>2220369.6533333333</v>
      </c>
      <c r="H15" s="71">
        <v>26574560.721666668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1229179.1500000001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2023944.3283333331</v>
      </c>
      <c r="AD15" s="71">
        <v>0</v>
      </c>
      <c r="AE15" s="71">
        <v>0</v>
      </c>
      <c r="AF15" s="71">
        <v>3854613.6750000003</v>
      </c>
      <c r="AG15" s="71">
        <v>0</v>
      </c>
      <c r="AH15" s="15">
        <f t="shared" si="0"/>
        <v>41977153.169999994</v>
      </c>
    </row>
    <row r="16" spans="1:34" s="20" customFormat="1">
      <c r="A16" s="18" t="s">
        <v>77</v>
      </c>
      <c r="B16" s="19" t="s">
        <v>78</v>
      </c>
      <c r="C16" s="18">
        <v>1492832</v>
      </c>
      <c r="D16" s="18">
        <v>0</v>
      </c>
      <c r="E16" s="18">
        <v>2746880</v>
      </c>
      <c r="F16" s="18">
        <v>0</v>
      </c>
      <c r="G16" s="18">
        <v>1250000</v>
      </c>
      <c r="H16" s="18">
        <v>25175040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5">
        <f t="shared" si="0"/>
        <v>30664752</v>
      </c>
    </row>
    <row r="17" spans="1:34" s="23" customFormat="1">
      <c r="A17" s="21" t="s">
        <v>79</v>
      </c>
      <c r="B17" s="21" t="s">
        <v>80</v>
      </c>
      <c r="C17" s="22">
        <v>0.03</v>
      </c>
      <c r="D17" s="22">
        <v>0.02</v>
      </c>
      <c r="E17" s="22">
        <v>0.12</v>
      </c>
      <c r="F17" s="22"/>
      <c r="G17" s="22">
        <v>0.08</v>
      </c>
      <c r="H17" s="22">
        <v>0.17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>
        <v>0.1</v>
      </c>
      <c r="T17" s="22"/>
      <c r="U17" s="22"/>
      <c r="V17" s="22"/>
      <c r="W17" s="22"/>
      <c r="X17" s="22"/>
      <c r="Y17" s="22"/>
      <c r="Z17" s="22"/>
      <c r="AA17" s="22"/>
      <c r="AB17" s="22"/>
      <c r="AC17" s="22">
        <v>0.03</v>
      </c>
      <c r="AD17" s="22"/>
      <c r="AE17" s="22"/>
      <c r="AF17" s="22">
        <v>0.45</v>
      </c>
      <c r="AG17" s="22"/>
      <c r="AH17" s="43"/>
    </row>
    <row r="18" spans="1:34" s="20" customFormat="1">
      <c r="A18" s="24" t="s">
        <v>81</v>
      </c>
      <c r="B18" s="24" t="s">
        <v>82</v>
      </c>
      <c r="C18" s="18">
        <v>246974.245</v>
      </c>
      <c r="D18" s="18">
        <v>164649.49666666667</v>
      </c>
      <c r="E18" s="18">
        <v>987896.98</v>
      </c>
      <c r="F18" s="18">
        <v>0</v>
      </c>
      <c r="G18" s="18">
        <v>658597.98666666669</v>
      </c>
      <c r="H18" s="18">
        <v>1399520.7216666667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856580.81666666677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256974.245</v>
      </c>
      <c r="AD18" s="18">
        <v>0</v>
      </c>
      <c r="AE18" s="18">
        <v>0</v>
      </c>
      <c r="AF18" s="18">
        <v>3854613.6750000003</v>
      </c>
      <c r="AG18" s="18">
        <v>0</v>
      </c>
      <c r="AH18" s="15">
        <f t="shared" si="0"/>
        <v>8425808.1666666679</v>
      </c>
    </row>
    <row r="19" spans="1:34" s="20" customFormat="1">
      <c r="A19" s="44" t="s">
        <v>83</v>
      </c>
      <c r="B19" s="45" t="s">
        <v>84</v>
      </c>
      <c r="C19" s="18">
        <v>179970.72499999998</v>
      </c>
      <c r="D19" s="18">
        <v>0</v>
      </c>
      <c r="E19" s="18">
        <v>419931.69166666665</v>
      </c>
      <c r="F19" s="18">
        <v>0</v>
      </c>
      <c r="G19" s="18">
        <v>311771.66666666669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372598.33333333331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1766970.0833333333</v>
      </c>
      <c r="AD19" s="18">
        <v>0</v>
      </c>
      <c r="AE19" s="18">
        <v>0</v>
      </c>
      <c r="AF19" s="18">
        <v>0</v>
      </c>
      <c r="AG19" s="18">
        <v>0</v>
      </c>
      <c r="AH19" s="15">
        <f t="shared" si="0"/>
        <v>3051242.5</v>
      </c>
    </row>
    <row r="20" spans="1:34" s="20" customFormat="1">
      <c r="A20" s="44" t="s">
        <v>85</v>
      </c>
      <c r="B20" s="45" t="s">
        <v>86</v>
      </c>
      <c r="C20" s="18">
        <v>179970.72499999998</v>
      </c>
      <c r="D20" s="18">
        <v>0</v>
      </c>
      <c r="E20" s="18">
        <v>419931.69166666665</v>
      </c>
      <c r="F20" s="18">
        <v>0</v>
      </c>
      <c r="G20" s="18">
        <v>311771.66666666669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372598.33333333331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1766970.0833333333</v>
      </c>
      <c r="AD20" s="18">
        <v>0</v>
      </c>
      <c r="AE20" s="18">
        <v>0</v>
      </c>
      <c r="AF20" s="18">
        <v>0</v>
      </c>
      <c r="AG20" s="18">
        <v>0</v>
      </c>
      <c r="AH20" s="15">
        <f t="shared" si="0"/>
        <v>3051242.5</v>
      </c>
    </row>
    <row r="21" spans="1:34" s="20" customFormat="1">
      <c r="A21" s="46" t="s">
        <v>87</v>
      </c>
      <c r="B21" s="47" t="s">
        <v>88</v>
      </c>
      <c r="C21" s="18">
        <v>179970.72499999998</v>
      </c>
      <c r="D21" s="18">
        <v>0</v>
      </c>
      <c r="E21" s="18">
        <v>419931.69166666665</v>
      </c>
      <c r="F21" s="18">
        <v>0</v>
      </c>
      <c r="G21" s="18">
        <v>311771.66666666669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372598.33333333331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1766970.0833333333</v>
      </c>
      <c r="AD21" s="18">
        <v>0</v>
      </c>
      <c r="AE21" s="18">
        <v>0</v>
      </c>
      <c r="AF21" s="18">
        <v>0</v>
      </c>
      <c r="AG21" s="18">
        <v>0</v>
      </c>
      <c r="AH21" s="15">
        <f t="shared" si="0"/>
        <v>3051242.5</v>
      </c>
    </row>
    <row r="22" spans="1:34">
      <c r="A22" s="18" t="s">
        <v>89</v>
      </c>
      <c r="B22" s="26" t="s">
        <v>90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15">
        <f t="shared" si="0"/>
        <v>0</v>
      </c>
    </row>
    <row r="23" spans="1:34">
      <c r="A23" s="15" t="s">
        <v>91</v>
      </c>
      <c r="B23" s="27" t="s">
        <v>92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>
        <v>1766970.0833333333</v>
      </c>
      <c r="AD23" s="71"/>
      <c r="AE23" s="71"/>
      <c r="AF23" s="71"/>
      <c r="AG23" s="71"/>
      <c r="AH23" s="15">
        <f t="shared" si="0"/>
        <v>1766970.0833333333</v>
      </c>
    </row>
    <row r="24" spans="1:34">
      <c r="A24" s="15" t="s">
        <v>93</v>
      </c>
      <c r="B24" s="27" t="s">
        <v>94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15">
        <f t="shared" si="0"/>
        <v>0</v>
      </c>
    </row>
    <row r="25" spans="1:34">
      <c r="A25" s="18" t="s">
        <v>95</v>
      </c>
      <c r="B25" s="26" t="s">
        <v>96</v>
      </c>
      <c r="C25" s="71"/>
      <c r="D25" s="71"/>
      <c r="E25" s="71"/>
      <c r="F25" s="71"/>
      <c r="G25" s="71">
        <v>311771.66666666669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>
        <v>372598.33333333331</v>
      </c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15">
        <f t="shared" si="0"/>
        <v>684370</v>
      </c>
    </row>
    <row r="26" spans="1:34">
      <c r="A26" s="15" t="s">
        <v>97</v>
      </c>
      <c r="B26" s="27" t="s">
        <v>98</v>
      </c>
      <c r="C26" s="71">
        <v>179970.72499999998</v>
      </c>
      <c r="D26" s="71"/>
      <c r="E26" s="71">
        <v>419931.69166666665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15">
        <f t="shared" si="0"/>
        <v>599902.41666666663</v>
      </c>
    </row>
    <row r="27" spans="1:34">
      <c r="A27" s="15" t="s">
        <v>99</v>
      </c>
      <c r="B27" s="27" t="s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15">
        <f t="shared" si="0"/>
        <v>0</v>
      </c>
    </row>
    <row r="28" spans="1:34">
      <c r="A28" s="15" t="s">
        <v>101</v>
      </c>
      <c r="B28" s="27" t="s">
        <v>102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15">
        <f t="shared" si="0"/>
        <v>0</v>
      </c>
    </row>
    <row r="29" spans="1:34">
      <c r="A29" s="18" t="s">
        <v>103</v>
      </c>
      <c r="B29" s="26" t="s">
        <v>104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15">
        <f t="shared" si="0"/>
        <v>0</v>
      </c>
    </row>
    <row r="30" spans="1:34" s="20" customFormat="1">
      <c r="A30" s="46" t="s">
        <v>105</v>
      </c>
      <c r="B30" s="47" t="s">
        <v>106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15">
        <f t="shared" si="0"/>
        <v>0</v>
      </c>
    </row>
    <row r="31" spans="1:34" s="32" customFormat="1">
      <c r="A31" s="29" t="s">
        <v>107</v>
      </c>
      <c r="B31" s="30" t="s">
        <v>108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5"/>
      <c r="AH32" s="15">
        <f t="shared" si="0"/>
        <v>0</v>
      </c>
    </row>
    <row r="33" spans="1:34" s="35" customFormat="1" ht="15.6">
      <c r="A33" s="33" t="s">
        <v>129</v>
      </c>
      <c r="B33" s="34" t="s">
        <v>111</v>
      </c>
      <c r="C33" s="33">
        <v>2027359.37</v>
      </c>
      <c r="D33" s="33">
        <v>107582.40000000001</v>
      </c>
      <c r="E33" s="33">
        <v>4692620.6716666669</v>
      </c>
      <c r="F33" s="33">
        <v>0</v>
      </c>
      <c r="G33" s="33">
        <v>2489325.6533333333</v>
      </c>
      <c r="H33" s="33">
        <v>27381428.721666668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1551926.35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2292900.3283333331</v>
      </c>
      <c r="AD33" s="33">
        <v>0</v>
      </c>
      <c r="AE33" s="33">
        <v>0</v>
      </c>
      <c r="AF33" s="33">
        <v>4123569.6750000003</v>
      </c>
      <c r="AG33" s="33">
        <v>0</v>
      </c>
      <c r="AH33" s="33">
        <f t="shared" ref="AH33" si="1">+AH14+AH15</f>
        <v>44666713.169999994</v>
      </c>
    </row>
    <row r="34" spans="1:34">
      <c r="B34" s="36"/>
      <c r="C34" s="18">
        <v>24328312.440000001</v>
      </c>
      <c r="D34" s="18">
        <v>1290988.8</v>
      </c>
      <c r="E34" s="18">
        <v>56311448.060000002</v>
      </c>
      <c r="F34" s="18">
        <v>0</v>
      </c>
      <c r="G34" s="18">
        <v>29871907.84</v>
      </c>
      <c r="H34" s="18">
        <v>328577144.66000003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18623116.200000003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27514803.939999998</v>
      </c>
      <c r="AD34" s="18">
        <v>0</v>
      </c>
      <c r="AE34" s="18">
        <v>0</v>
      </c>
      <c r="AF34" s="18">
        <v>49482836.100000001</v>
      </c>
      <c r="AG34" s="18">
        <v>0</v>
      </c>
    </row>
    <row r="35" spans="1:34">
      <c r="B35" s="37" t="s">
        <v>126</v>
      </c>
      <c r="C35" s="40">
        <v>1.0962745098039215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2222542.3995431373</v>
      </c>
      <c r="D36" s="39">
        <f t="shared" ref="D36:AH36" si="2">+$C$35*D33</f>
        <v>117939.84282352941</v>
      </c>
      <c r="E36" s="39">
        <f t="shared" si="2"/>
        <v>5144400.4265271239</v>
      </c>
      <c r="F36" s="39">
        <f t="shared" si="2"/>
        <v>0</v>
      </c>
      <c r="G36" s="39">
        <f t="shared" si="2"/>
        <v>2728984.2603503265</v>
      </c>
      <c r="H36" s="39">
        <f t="shared" si="2"/>
        <v>30017562.349576142</v>
      </c>
      <c r="I36" s="39">
        <f t="shared" si="2"/>
        <v>0</v>
      </c>
      <c r="J36" s="39">
        <f t="shared" si="2"/>
        <v>0</v>
      </c>
      <c r="K36" s="39">
        <f t="shared" si="2"/>
        <v>0</v>
      </c>
      <c r="L36" s="39">
        <f t="shared" si="2"/>
        <v>0</v>
      </c>
      <c r="M36" s="39">
        <f t="shared" si="2"/>
        <v>0</v>
      </c>
      <c r="N36" s="39">
        <f t="shared" si="2"/>
        <v>0</v>
      </c>
      <c r="O36" s="39">
        <f t="shared" si="2"/>
        <v>0</v>
      </c>
      <c r="P36" s="39">
        <f t="shared" si="2"/>
        <v>0</v>
      </c>
      <c r="Q36" s="39">
        <f t="shared" si="2"/>
        <v>0</v>
      </c>
      <c r="R36" s="39">
        <f t="shared" si="2"/>
        <v>0</v>
      </c>
      <c r="S36" s="39">
        <f t="shared" si="2"/>
        <v>1701337.2985980392</v>
      </c>
      <c r="T36" s="39">
        <f t="shared" si="2"/>
        <v>0</v>
      </c>
      <c r="U36" s="39">
        <f t="shared" si="2"/>
        <v>0</v>
      </c>
      <c r="V36" s="39">
        <f t="shared" si="2"/>
        <v>0</v>
      </c>
      <c r="W36" s="39">
        <f t="shared" si="2"/>
        <v>0</v>
      </c>
      <c r="X36" s="39">
        <f t="shared" si="2"/>
        <v>0</v>
      </c>
      <c r="Y36" s="39">
        <f t="shared" si="2"/>
        <v>0</v>
      </c>
      <c r="Z36" s="39">
        <f t="shared" si="2"/>
        <v>0</v>
      </c>
      <c r="AA36" s="39">
        <f t="shared" si="2"/>
        <v>0</v>
      </c>
      <c r="AB36" s="39">
        <f t="shared" si="2"/>
        <v>0</v>
      </c>
      <c r="AC36" s="39">
        <f t="shared" si="2"/>
        <v>2513648.1834728755</v>
      </c>
      <c r="AD36" s="39">
        <f t="shared" si="2"/>
        <v>0</v>
      </c>
      <c r="AE36" s="39">
        <f t="shared" si="2"/>
        <v>0</v>
      </c>
      <c r="AF36" s="39">
        <f t="shared" si="2"/>
        <v>4520564.324102941</v>
      </c>
      <c r="AG36" s="39">
        <f t="shared" si="2"/>
        <v>0</v>
      </c>
      <c r="AH36" s="39">
        <f t="shared" si="2"/>
        <v>48966979.084994107</v>
      </c>
    </row>
    <row r="37" spans="1:34">
      <c r="B37" s="36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C13" workbookViewId="0">
      <selection activeCell="C14" sqref="C1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1:34" ht="15.6">
      <c r="B5" s="4" t="s">
        <v>119</v>
      </c>
    </row>
    <row r="6" spans="1:34" ht="15.6">
      <c r="B6" s="4"/>
    </row>
    <row r="7" spans="1:34" ht="16.2" thickBot="1">
      <c r="B7" s="4"/>
    </row>
    <row r="8" spans="1:34" ht="15" thickBot="1">
      <c r="A8" s="82" t="s">
        <v>114</v>
      </c>
      <c r="B8" s="83"/>
      <c r="C8" s="84"/>
      <c r="D8" s="84"/>
      <c r="E8" s="84"/>
      <c r="F8" s="84"/>
      <c r="G8" s="84"/>
      <c r="H8" s="84"/>
      <c r="I8" s="85"/>
    </row>
    <row r="9" spans="1:34" ht="15.75" customHeight="1" thickBot="1">
      <c r="A9" s="50"/>
      <c r="B9" s="51"/>
      <c r="C9" s="86" t="s">
        <v>116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61"/>
    </row>
    <row r="10" spans="1:34" ht="15" customHeight="1">
      <c r="A10" s="52"/>
      <c r="B10" s="53"/>
      <c r="C10" s="77" t="s">
        <v>3</v>
      </c>
      <c r="D10" s="87"/>
      <c r="E10" s="88" t="s">
        <v>4</v>
      </c>
      <c r="F10" s="77"/>
      <c r="G10" s="77"/>
      <c r="H10" s="77"/>
      <c r="I10" s="87"/>
      <c r="J10" s="88" t="s">
        <v>5</v>
      </c>
      <c r="K10" s="77"/>
      <c r="L10" s="77"/>
      <c r="M10" s="77"/>
      <c r="N10" s="77"/>
      <c r="O10" s="77"/>
      <c r="P10" s="77"/>
      <c r="Q10" s="76" t="s">
        <v>6</v>
      </c>
      <c r="R10" s="78"/>
      <c r="S10" s="76" t="s">
        <v>7</v>
      </c>
      <c r="T10" s="77"/>
      <c r="U10" s="77"/>
      <c r="V10" s="78"/>
      <c r="W10" s="76" t="s">
        <v>8</v>
      </c>
      <c r="X10" s="77"/>
      <c r="Y10" s="77"/>
      <c r="Z10" s="77"/>
      <c r="AA10" s="77"/>
      <c r="AB10" s="77"/>
      <c r="AC10" s="77"/>
      <c r="AD10" s="78"/>
      <c r="AE10" s="79" t="s">
        <v>9</v>
      </c>
      <c r="AF10" s="80"/>
      <c r="AG10" s="80"/>
      <c r="AH10" s="62"/>
    </row>
    <row r="11" spans="1:34" ht="15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s="9" customFormat="1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7" t="s">
        <v>1</v>
      </c>
    </row>
    <row r="13" spans="1:34" s="13" customFormat="1" ht="27">
      <c r="A13" s="10" t="s">
        <v>72</v>
      </c>
      <c r="B13" s="10" t="s">
        <v>73</v>
      </c>
      <c r="C13" s="11">
        <v>0.04</v>
      </c>
      <c r="D13" s="11">
        <v>0.04</v>
      </c>
      <c r="E13" s="11">
        <v>0.2</v>
      </c>
      <c r="F13" s="11"/>
      <c r="G13" s="11">
        <v>0.1</v>
      </c>
      <c r="H13" s="11">
        <v>0.3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0.12</v>
      </c>
      <c r="T13" s="11"/>
      <c r="U13" s="11"/>
      <c r="V13" s="11"/>
      <c r="W13" s="11"/>
      <c r="X13" s="11"/>
      <c r="Y13" s="11"/>
      <c r="Z13" s="11"/>
      <c r="AA13" s="11"/>
      <c r="AB13" s="11"/>
      <c r="AC13" s="11">
        <v>0.1</v>
      </c>
      <c r="AD13" s="11"/>
      <c r="AE13" s="11"/>
      <c r="AF13" s="11">
        <v>0.1</v>
      </c>
      <c r="AG13" s="12"/>
      <c r="AH13" s="68"/>
    </row>
    <row r="14" spans="1:34">
      <c r="A14" s="14" t="s">
        <v>72</v>
      </c>
      <c r="B14" s="14" t="s">
        <v>74</v>
      </c>
      <c r="C14" s="15">
        <v>107582.40000000001</v>
      </c>
      <c r="D14" s="15">
        <v>107582.40000000001</v>
      </c>
      <c r="E14" s="15">
        <v>537912</v>
      </c>
      <c r="F14" s="15">
        <v>0</v>
      </c>
      <c r="G14" s="15">
        <v>268956</v>
      </c>
      <c r="H14" s="15">
        <v>806868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322747.2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268956</v>
      </c>
      <c r="AD14" s="15">
        <v>0</v>
      </c>
      <c r="AE14" s="15">
        <v>0</v>
      </c>
      <c r="AF14" s="15">
        <v>268956</v>
      </c>
      <c r="AG14" s="16">
        <v>0</v>
      </c>
      <c r="AH14" s="15">
        <f t="shared" ref="AH14:AH32" si="0">SUM(C14:AG14)</f>
        <v>2689560</v>
      </c>
    </row>
    <row r="15" spans="1:34" ht="27">
      <c r="A15" s="15" t="s">
        <v>75</v>
      </c>
      <c r="B15" s="17" t="s">
        <v>76</v>
      </c>
      <c r="C15" s="15">
        <v>1284744.9700000002</v>
      </c>
      <c r="D15" s="15">
        <v>0</v>
      </c>
      <c r="E15" s="15">
        <v>7115940.6716666669</v>
      </c>
      <c r="F15" s="15">
        <v>0</v>
      </c>
      <c r="G15" s="15">
        <v>2247036.3199999998</v>
      </c>
      <c r="H15" s="15">
        <v>23254907.388333332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1229179.1500000001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2023944.3283333331</v>
      </c>
      <c r="AD15" s="15">
        <v>0</v>
      </c>
      <c r="AE15" s="15">
        <v>0</v>
      </c>
      <c r="AF15" s="15">
        <v>3854613.6750000003</v>
      </c>
      <c r="AG15" s="15">
        <v>0</v>
      </c>
      <c r="AH15" s="15">
        <f t="shared" si="0"/>
        <v>41010366.50333333</v>
      </c>
    </row>
    <row r="16" spans="1:34" s="20" customFormat="1">
      <c r="A16" s="18" t="s">
        <v>77</v>
      </c>
      <c r="B16" s="19" t="s">
        <v>78</v>
      </c>
      <c r="C16" s="18">
        <v>847800</v>
      </c>
      <c r="D16" s="18">
        <v>0</v>
      </c>
      <c r="E16" s="18">
        <v>5668112</v>
      </c>
      <c r="F16" s="18">
        <v>0</v>
      </c>
      <c r="G16" s="18">
        <v>1250000</v>
      </c>
      <c r="H16" s="18">
        <v>21798720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5">
        <f t="shared" si="0"/>
        <v>29564632</v>
      </c>
    </row>
    <row r="17" spans="1:34" s="23" customFormat="1">
      <c r="A17" s="21" t="s">
        <v>79</v>
      </c>
      <c r="B17" s="21" t="s">
        <v>80</v>
      </c>
      <c r="C17" s="22">
        <v>0.03</v>
      </c>
      <c r="D17" s="22">
        <v>0.02</v>
      </c>
      <c r="E17" s="22">
        <v>0.12</v>
      </c>
      <c r="F17" s="22"/>
      <c r="G17" s="22">
        <v>0.08</v>
      </c>
      <c r="H17" s="22">
        <v>0.17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>
        <v>0.1</v>
      </c>
      <c r="T17" s="22"/>
      <c r="U17" s="22"/>
      <c r="V17" s="22"/>
      <c r="W17" s="22"/>
      <c r="X17" s="22"/>
      <c r="Y17" s="22"/>
      <c r="Z17" s="22"/>
      <c r="AA17" s="22"/>
      <c r="AB17" s="22"/>
      <c r="AC17" s="22">
        <v>0.03</v>
      </c>
      <c r="AD17" s="22"/>
      <c r="AE17" s="22"/>
      <c r="AF17" s="22">
        <v>0.45</v>
      </c>
      <c r="AG17" s="22"/>
      <c r="AH17" s="43"/>
    </row>
    <row r="18" spans="1:34" s="20" customFormat="1">
      <c r="A18" s="24" t="s">
        <v>81</v>
      </c>
      <c r="B18" s="24" t="s">
        <v>82</v>
      </c>
      <c r="C18" s="18">
        <v>256974.245</v>
      </c>
      <c r="D18" s="18">
        <v>171316.16333333333</v>
      </c>
      <c r="E18" s="18">
        <v>1027896.98</v>
      </c>
      <c r="F18" s="18">
        <v>0</v>
      </c>
      <c r="G18" s="18">
        <v>685264.65333333332</v>
      </c>
      <c r="H18" s="18">
        <v>1456187.3883333334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856580.81666666677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256974.245</v>
      </c>
      <c r="AD18" s="18">
        <v>0</v>
      </c>
      <c r="AE18" s="18">
        <v>0</v>
      </c>
      <c r="AF18" s="18">
        <v>3854613.6750000003</v>
      </c>
      <c r="AG18" s="25">
        <v>0</v>
      </c>
      <c r="AH18" s="15">
        <f t="shared" si="0"/>
        <v>8565808.166666666</v>
      </c>
    </row>
    <row r="19" spans="1:34" s="20" customFormat="1">
      <c r="A19" s="44" t="s">
        <v>83</v>
      </c>
      <c r="B19" s="45" t="s">
        <v>84</v>
      </c>
      <c r="C19" s="18">
        <v>179970.72499999998</v>
      </c>
      <c r="D19" s="18">
        <v>0</v>
      </c>
      <c r="E19" s="18">
        <v>419931.69166666665</v>
      </c>
      <c r="F19" s="18">
        <v>0</v>
      </c>
      <c r="G19" s="18">
        <v>311771.66666666669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372598.33333333331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1766970.0833333333</v>
      </c>
      <c r="AD19" s="18">
        <v>0</v>
      </c>
      <c r="AE19" s="18">
        <v>0</v>
      </c>
      <c r="AF19" s="18">
        <v>0</v>
      </c>
      <c r="AG19" s="18">
        <v>0</v>
      </c>
      <c r="AH19" s="15">
        <f t="shared" si="0"/>
        <v>3051242.5</v>
      </c>
    </row>
    <row r="20" spans="1:34" s="20" customFormat="1">
      <c r="A20" s="44" t="s">
        <v>85</v>
      </c>
      <c r="B20" s="45" t="s">
        <v>86</v>
      </c>
      <c r="C20" s="18">
        <v>179970.72499999998</v>
      </c>
      <c r="D20" s="18">
        <v>0</v>
      </c>
      <c r="E20" s="18">
        <v>419931.69166666665</v>
      </c>
      <c r="F20" s="18">
        <v>0</v>
      </c>
      <c r="G20" s="18">
        <v>311771.66666666669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372598.33333333331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1766970.0833333333</v>
      </c>
      <c r="AD20" s="18">
        <v>0</v>
      </c>
      <c r="AE20" s="18">
        <v>0</v>
      </c>
      <c r="AF20" s="18">
        <v>0</v>
      </c>
      <c r="AG20" s="18">
        <v>0</v>
      </c>
      <c r="AH20" s="15">
        <f t="shared" si="0"/>
        <v>3051242.5</v>
      </c>
    </row>
    <row r="21" spans="1:34" s="20" customFormat="1">
      <c r="A21" s="46" t="s">
        <v>87</v>
      </c>
      <c r="B21" s="47" t="s">
        <v>88</v>
      </c>
      <c r="C21" s="18">
        <v>179970.72499999998</v>
      </c>
      <c r="D21" s="18">
        <v>0</v>
      </c>
      <c r="E21" s="18">
        <v>419931.69166666665</v>
      </c>
      <c r="F21" s="18">
        <v>0</v>
      </c>
      <c r="G21" s="18">
        <v>311771.66666666669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372598.33333333331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1766970.0833333333</v>
      </c>
      <c r="AD21" s="18">
        <v>0</v>
      </c>
      <c r="AE21" s="18">
        <v>0</v>
      </c>
      <c r="AF21" s="18">
        <v>0</v>
      </c>
      <c r="AG21" s="18">
        <v>0</v>
      </c>
      <c r="AH21" s="15">
        <f t="shared" si="0"/>
        <v>3051242.5</v>
      </c>
    </row>
    <row r="22" spans="1:34">
      <c r="A22" s="18" t="s">
        <v>89</v>
      </c>
      <c r="B22" s="26" t="s">
        <v>90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>
        <v>1766970.0833333333</v>
      </c>
      <c r="AD23" s="15"/>
      <c r="AE23" s="15"/>
      <c r="AF23" s="15"/>
      <c r="AG23" s="15"/>
      <c r="AH23" s="15">
        <f t="shared" si="0"/>
        <v>1766970.0833333333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>
      <c r="A25" s="18" t="s">
        <v>95</v>
      </c>
      <c r="B25" s="26" t="s">
        <v>96</v>
      </c>
      <c r="C25" s="18"/>
      <c r="D25" s="18"/>
      <c r="E25" s="18"/>
      <c r="F25" s="18"/>
      <c r="G25" s="18">
        <v>311771.66666666669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>
        <v>372598.33333333331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5">
        <f t="shared" si="0"/>
        <v>684370</v>
      </c>
    </row>
    <row r="26" spans="1:34">
      <c r="A26" s="15" t="s">
        <v>97</v>
      </c>
      <c r="B26" s="27" t="s">
        <v>98</v>
      </c>
      <c r="C26" s="15">
        <v>179970.72499999998</v>
      </c>
      <c r="D26" s="15"/>
      <c r="E26" s="15">
        <v>419931.69166666665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599902.41666666663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 s="20" customFormat="1">
      <c r="A30" s="46" t="s">
        <v>105</v>
      </c>
      <c r="B30" s="47" t="s">
        <v>106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15">
        <f t="shared" si="0"/>
        <v>0</v>
      </c>
    </row>
    <row r="31" spans="1:34" s="32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5" customFormat="1" ht="15.6">
      <c r="A33" s="33" t="s">
        <v>129</v>
      </c>
      <c r="B33" s="34" t="s">
        <v>111</v>
      </c>
      <c r="C33" s="33">
        <v>1392327.37</v>
      </c>
      <c r="D33" s="33">
        <v>107582.40000000001</v>
      </c>
      <c r="E33" s="33">
        <v>7653852.6716666669</v>
      </c>
      <c r="F33" s="33">
        <v>0</v>
      </c>
      <c r="G33" s="33">
        <v>2515992.3199999998</v>
      </c>
      <c r="H33" s="33">
        <v>24061775.388333332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1551926.35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2292900.3283333331</v>
      </c>
      <c r="AD33" s="33">
        <v>0</v>
      </c>
      <c r="AE33" s="33">
        <v>0</v>
      </c>
      <c r="AF33" s="33">
        <v>4123569.6750000003</v>
      </c>
      <c r="AG33" s="33">
        <v>0</v>
      </c>
      <c r="AH33" s="33">
        <f t="shared" ref="AH33" si="1">+AH14+AH15</f>
        <v>43699926.50333333</v>
      </c>
    </row>
    <row r="34" spans="1:34">
      <c r="B34" s="36"/>
      <c r="C34" s="1">
        <v>16707928.440000001</v>
      </c>
      <c r="D34" s="1">
        <v>1290988.8</v>
      </c>
      <c r="E34" s="1">
        <v>91846232.060000002</v>
      </c>
      <c r="F34" s="1">
        <v>0</v>
      </c>
      <c r="G34" s="1">
        <v>30191907.839999996</v>
      </c>
      <c r="H34" s="1">
        <v>288741304.65999997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18623116.200000003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27514803.939999998</v>
      </c>
      <c r="AD34" s="1">
        <v>0</v>
      </c>
      <c r="AE34" s="1">
        <v>0</v>
      </c>
      <c r="AF34" s="1">
        <v>49482836.100000001</v>
      </c>
      <c r="AG34" s="1">
        <v>0</v>
      </c>
    </row>
    <row r="35" spans="1:34">
      <c r="B35" s="37" t="s">
        <v>127</v>
      </c>
      <c r="C35" s="40">
        <v>1.0625237552261497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1479380.9056765488</v>
      </c>
      <c r="D36" s="39">
        <f t="shared" ref="D36:AH36" si="2">+$C$35*D33</f>
        <v>114308.85564424175</v>
      </c>
      <c r="E36" s="39">
        <f t="shared" si="2"/>
        <v>8132400.2826469652</v>
      </c>
      <c r="F36" s="39">
        <f t="shared" si="2"/>
        <v>0</v>
      </c>
      <c r="G36" s="39">
        <f t="shared" si="2"/>
        <v>2673301.6079665525</v>
      </c>
      <c r="H36" s="39">
        <f t="shared" si="2"/>
        <v>25566207.943020079</v>
      </c>
      <c r="I36" s="39">
        <f t="shared" si="2"/>
        <v>0</v>
      </c>
      <c r="J36" s="39">
        <f t="shared" si="2"/>
        <v>0</v>
      </c>
      <c r="K36" s="39">
        <f t="shared" si="2"/>
        <v>0</v>
      </c>
      <c r="L36" s="39">
        <f t="shared" si="2"/>
        <v>0</v>
      </c>
      <c r="M36" s="39">
        <f t="shared" si="2"/>
        <v>0</v>
      </c>
      <c r="N36" s="39">
        <f t="shared" si="2"/>
        <v>0</v>
      </c>
      <c r="O36" s="39">
        <f t="shared" si="2"/>
        <v>0</v>
      </c>
      <c r="P36" s="39">
        <f t="shared" si="2"/>
        <v>0</v>
      </c>
      <c r="Q36" s="39">
        <f t="shared" si="2"/>
        <v>0</v>
      </c>
      <c r="R36" s="39">
        <f t="shared" si="2"/>
        <v>0</v>
      </c>
      <c r="S36" s="39">
        <f t="shared" si="2"/>
        <v>1648958.6132364122</v>
      </c>
      <c r="T36" s="39">
        <f t="shared" si="2"/>
        <v>0</v>
      </c>
      <c r="U36" s="39">
        <f t="shared" si="2"/>
        <v>0</v>
      </c>
      <c r="V36" s="39">
        <f t="shared" si="2"/>
        <v>0</v>
      </c>
      <c r="W36" s="39">
        <f t="shared" si="2"/>
        <v>0</v>
      </c>
      <c r="X36" s="39">
        <f t="shared" si="2"/>
        <v>0</v>
      </c>
      <c r="Y36" s="39">
        <f t="shared" si="2"/>
        <v>0</v>
      </c>
      <c r="Z36" s="39">
        <f t="shared" si="2"/>
        <v>0</v>
      </c>
      <c r="AA36" s="39">
        <f t="shared" si="2"/>
        <v>0</v>
      </c>
      <c r="AB36" s="39">
        <f t="shared" si="2"/>
        <v>0</v>
      </c>
      <c r="AC36" s="39">
        <f t="shared" si="2"/>
        <v>2436261.0672200047</v>
      </c>
      <c r="AD36" s="39">
        <f t="shared" si="2"/>
        <v>0</v>
      </c>
      <c r="AE36" s="39">
        <f t="shared" si="2"/>
        <v>0</v>
      </c>
      <c r="AF36" s="39">
        <f t="shared" si="2"/>
        <v>4381390.7360176742</v>
      </c>
      <c r="AG36" s="39">
        <f t="shared" si="2"/>
        <v>0</v>
      </c>
      <c r="AH36" s="39">
        <f t="shared" si="2"/>
        <v>46432210.011428475</v>
      </c>
    </row>
    <row r="37" spans="1:34">
      <c r="B37" s="36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topLeftCell="A10" zoomScale="80" zoomScaleNormal="80" workbookViewId="0">
      <selection activeCell="A15" sqref="A15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21" width="11.44140625" style="1"/>
    <col min="22" max="22" width="16.5546875" style="1" customWidth="1"/>
    <col min="23" max="23" width="14.109375" style="1" customWidth="1"/>
    <col min="24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34"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82" t="s">
        <v>131</v>
      </c>
      <c r="B8" s="83"/>
      <c r="C8" s="84"/>
      <c r="D8" s="84"/>
      <c r="E8" s="84"/>
      <c r="F8" s="84"/>
      <c r="G8" s="84"/>
      <c r="H8" s="84"/>
      <c r="I8" s="85"/>
    </row>
    <row r="9" spans="1:34" ht="15.75" customHeight="1" thickBot="1">
      <c r="A9" s="50"/>
      <c r="B9" s="51"/>
      <c r="C9" s="86" t="s">
        <v>116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61"/>
    </row>
    <row r="10" spans="1:34" ht="15.75" customHeight="1">
      <c r="A10" s="52"/>
      <c r="B10" s="69"/>
      <c r="C10" s="77" t="s">
        <v>3</v>
      </c>
      <c r="D10" s="87"/>
      <c r="E10" s="88" t="s">
        <v>4</v>
      </c>
      <c r="F10" s="77"/>
      <c r="G10" s="77"/>
      <c r="H10" s="77"/>
      <c r="I10" s="87"/>
      <c r="J10" s="88" t="s">
        <v>5</v>
      </c>
      <c r="K10" s="77"/>
      <c r="L10" s="77"/>
      <c r="M10" s="77"/>
      <c r="N10" s="77"/>
      <c r="O10" s="77"/>
      <c r="P10" s="77"/>
      <c r="Q10" s="76" t="s">
        <v>6</v>
      </c>
      <c r="R10" s="78"/>
      <c r="S10" s="76" t="s">
        <v>7</v>
      </c>
      <c r="T10" s="77"/>
      <c r="U10" s="77"/>
      <c r="V10" s="78"/>
      <c r="W10" s="76" t="s">
        <v>8</v>
      </c>
      <c r="X10" s="77"/>
      <c r="Y10" s="77"/>
      <c r="Z10" s="77"/>
      <c r="AA10" s="77"/>
      <c r="AB10" s="77"/>
      <c r="AC10" s="77"/>
      <c r="AD10" s="78"/>
      <c r="AE10" s="79" t="s">
        <v>9</v>
      </c>
      <c r="AF10" s="80"/>
      <c r="AG10" s="80"/>
      <c r="AH10" s="62"/>
    </row>
    <row r="11" spans="1:34" ht="15" customHeight="1" thickBot="1">
      <c r="A11" s="54"/>
      <c r="B11" s="55"/>
      <c r="C11" s="49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60" t="s">
        <v>40</v>
      </c>
      <c r="AH11" s="63"/>
    </row>
    <row r="12" spans="1:34" ht="51.6" thickBot="1">
      <c r="A12" s="57" t="s">
        <v>0</v>
      </c>
      <c r="B12" s="58" t="s">
        <v>2</v>
      </c>
      <c r="C12" s="56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9" t="s">
        <v>1</v>
      </c>
    </row>
    <row r="13" spans="1:34" s="9" customFormat="1" ht="27">
      <c r="A13" s="10" t="s">
        <v>72</v>
      </c>
      <c r="B13" s="10" t="s">
        <v>73</v>
      </c>
      <c r="C13" s="11">
        <v>0.04</v>
      </c>
      <c r="D13" s="11">
        <v>0.04</v>
      </c>
      <c r="E13" s="11">
        <v>0.2</v>
      </c>
      <c r="F13" s="11"/>
      <c r="G13" s="11">
        <v>0.1</v>
      </c>
      <c r="H13" s="11">
        <v>0.3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0.12</v>
      </c>
      <c r="T13" s="11"/>
      <c r="U13" s="11"/>
      <c r="V13" s="11"/>
      <c r="W13" s="11"/>
      <c r="X13" s="11"/>
      <c r="Y13" s="11"/>
      <c r="Z13" s="11"/>
      <c r="AA13" s="11"/>
      <c r="AB13" s="11"/>
      <c r="AC13" s="11">
        <v>0.1</v>
      </c>
      <c r="AD13" s="11"/>
      <c r="AE13" s="11"/>
      <c r="AF13" s="11">
        <v>0.1</v>
      </c>
      <c r="AG13" s="12"/>
      <c r="AH13" s="43"/>
    </row>
    <row r="14" spans="1:34" s="13" customFormat="1">
      <c r="A14" s="14" t="s">
        <v>72</v>
      </c>
      <c r="B14" s="14" t="s">
        <v>74</v>
      </c>
      <c r="C14" s="15">
        <v>107582.40000000001</v>
      </c>
      <c r="D14" s="15">
        <v>107582.40000000001</v>
      </c>
      <c r="E14" s="15">
        <v>537912</v>
      </c>
      <c r="F14" s="15">
        <v>0</v>
      </c>
      <c r="G14" s="15">
        <v>268956</v>
      </c>
      <c r="H14" s="15">
        <v>806868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322747.2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268956</v>
      </c>
      <c r="AD14" s="15">
        <v>0</v>
      </c>
      <c r="AE14" s="15">
        <v>0</v>
      </c>
      <c r="AF14" s="15">
        <v>268956</v>
      </c>
      <c r="AG14" s="16">
        <v>0</v>
      </c>
      <c r="AH14" s="15">
        <f t="shared" ref="AH14:AH32" si="0">SUM(C14:AG14)</f>
        <v>2689560</v>
      </c>
    </row>
    <row r="15" spans="1:34" ht="27">
      <c r="A15" s="15" t="s">
        <v>75</v>
      </c>
      <c r="B15" s="17" t="s">
        <v>76</v>
      </c>
      <c r="C15" s="15">
        <v>1604444.9700000002</v>
      </c>
      <c r="D15" s="15">
        <v>0</v>
      </c>
      <c r="E15" s="15">
        <v>8179876.6716666669</v>
      </c>
      <c r="F15" s="15">
        <v>0</v>
      </c>
      <c r="G15" s="15">
        <v>2412969.6533333333</v>
      </c>
      <c r="H15" s="15">
        <v>18645620.721666668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1229179.1500000001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2023944.3283333331</v>
      </c>
      <c r="AD15" s="15">
        <v>0</v>
      </c>
      <c r="AE15" s="15">
        <v>0</v>
      </c>
      <c r="AF15" s="15">
        <v>3854613.6750000003</v>
      </c>
      <c r="AG15" s="15">
        <v>0</v>
      </c>
      <c r="AH15" s="15">
        <f t="shared" si="0"/>
        <v>37950649.170000002</v>
      </c>
    </row>
    <row r="16" spans="1:34">
      <c r="A16" s="18" t="s">
        <v>77</v>
      </c>
      <c r="B16" s="19" t="s">
        <v>78</v>
      </c>
      <c r="C16" s="18">
        <v>1200000</v>
      </c>
      <c r="D16" s="18">
        <v>0</v>
      </c>
      <c r="E16" s="18">
        <v>6862048</v>
      </c>
      <c r="F16" s="18">
        <v>0</v>
      </c>
      <c r="G16" s="18">
        <v>1502600</v>
      </c>
      <c r="H16" s="18">
        <v>17373600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5">
        <f t="shared" si="0"/>
        <v>26938248</v>
      </c>
    </row>
    <row r="17" spans="1:34" s="20" customFormat="1">
      <c r="A17" s="21" t="s">
        <v>79</v>
      </c>
      <c r="B17" s="21" t="s">
        <v>80</v>
      </c>
      <c r="C17" s="22">
        <v>0.03</v>
      </c>
      <c r="D17" s="22">
        <v>0.02</v>
      </c>
      <c r="E17" s="22">
        <v>0.12</v>
      </c>
      <c r="F17" s="22"/>
      <c r="G17" s="22">
        <v>0.08</v>
      </c>
      <c r="H17" s="22">
        <v>0.17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>
        <v>0.1</v>
      </c>
      <c r="T17" s="22"/>
      <c r="U17" s="22"/>
      <c r="V17" s="22"/>
      <c r="W17" s="22"/>
      <c r="X17" s="22"/>
      <c r="Y17" s="22"/>
      <c r="Z17" s="22"/>
      <c r="AA17" s="22"/>
      <c r="AB17" s="22"/>
      <c r="AC17" s="22">
        <v>0.03</v>
      </c>
      <c r="AD17" s="22"/>
      <c r="AE17" s="22"/>
      <c r="AF17" s="22">
        <v>0.45</v>
      </c>
      <c r="AG17" s="22"/>
      <c r="AH17" s="43"/>
    </row>
    <row r="18" spans="1:34" s="23" customFormat="1">
      <c r="A18" s="24" t="s">
        <v>81</v>
      </c>
      <c r="B18" s="24" t="s">
        <v>82</v>
      </c>
      <c r="C18" s="18">
        <v>224474.245</v>
      </c>
      <c r="D18" s="18">
        <v>149649.49666666667</v>
      </c>
      <c r="E18" s="18">
        <v>897896.98</v>
      </c>
      <c r="F18" s="18">
        <v>0</v>
      </c>
      <c r="G18" s="18">
        <v>598597.98666666669</v>
      </c>
      <c r="H18" s="18">
        <v>1272020.7216666669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856580.81666666677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256974.245</v>
      </c>
      <c r="AD18" s="18">
        <v>0</v>
      </c>
      <c r="AE18" s="18">
        <v>0</v>
      </c>
      <c r="AF18" s="18">
        <v>3854613.6750000003</v>
      </c>
      <c r="AG18" s="25">
        <v>0</v>
      </c>
      <c r="AH18" s="15">
        <f t="shared" si="0"/>
        <v>8110808.1666666679</v>
      </c>
    </row>
    <row r="19" spans="1:34" s="20" customFormat="1">
      <c r="A19" s="44" t="s">
        <v>83</v>
      </c>
      <c r="B19" s="45" t="s">
        <v>84</v>
      </c>
      <c r="C19" s="18">
        <v>179970.72499999998</v>
      </c>
      <c r="D19" s="18">
        <v>0</v>
      </c>
      <c r="E19" s="18">
        <v>419931.69166666665</v>
      </c>
      <c r="F19" s="18">
        <v>0</v>
      </c>
      <c r="G19" s="18">
        <v>311771.66666666669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372598.33333333331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1766970.0833333333</v>
      </c>
      <c r="AD19" s="18">
        <v>0</v>
      </c>
      <c r="AE19" s="18">
        <v>0</v>
      </c>
      <c r="AF19" s="18">
        <v>0</v>
      </c>
      <c r="AG19" s="18">
        <v>0</v>
      </c>
      <c r="AH19" s="15">
        <f t="shared" si="0"/>
        <v>3051242.5</v>
      </c>
    </row>
    <row r="20" spans="1:34" s="20" customFormat="1">
      <c r="A20" s="44" t="s">
        <v>85</v>
      </c>
      <c r="B20" s="45" t="s">
        <v>86</v>
      </c>
      <c r="C20" s="18">
        <v>179970.72499999998</v>
      </c>
      <c r="D20" s="18">
        <v>0</v>
      </c>
      <c r="E20" s="18">
        <v>419931.69166666665</v>
      </c>
      <c r="F20" s="18">
        <v>0</v>
      </c>
      <c r="G20" s="18">
        <v>311771.66666666669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372598.33333333331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1766970.0833333333</v>
      </c>
      <c r="AD20" s="18">
        <v>0</v>
      </c>
      <c r="AE20" s="18">
        <v>0</v>
      </c>
      <c r="AF20" s="18">
        <v>0</v>
      </c>
      <c r="AG20" s="18">
        <v>0</v>
      </c>
      <c r="AH20" s="15">
        <f t="shared" si="0"/>
        <v>3051242.5</v>
      </c>
    </row>
    <row r="21" spans="1:34" s="20" customFormat="1">
      <c r="A21" s="46" t="s">
        <v>87</v>
      </c>
      <c r="B21" s="47" t="s">
        <v>88</v>
      </c>
      <c r="C21" s="18">
        <v>179970.72499999998</v>
      </c>
      <c r="D21" s="18">
        <v>0</v>
      </c>
      <c r="E21" s="18">
        <v>419931.69166666665</v>
      </c>
      <c r="F21" s="18">
        <v>0</v>
      </c>
      <c r="G21" s="18">
        <v>311771.66666666669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372598.33333333331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1766970.0833333333</v>
      </c>
      <c r="AD21" s="18">
        <v>0</v>
      </c>
      <c r="AE21" s="18">
        <v>0</v>
      </c>
      <c r="AF21" s="18">
        <v>0</v>
      </c>
      <c r="AG21" s="18">
        <v>0</v>
      </c>
      <c r="AH21" s="15">
        <f t="shared" si="0"/>
        <v>3051242.5</v>
      </c>
    </row>
    <row r="22" spans="1:34" s="20" customFormat="1">
      <c r="A22" s="18" t="s">
        <v>89</v>
      </c>
      <c r="B22" s="26" t="s">
        <v>90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5">
        <f t="shared" si="0"/>
        <v>0</v>
      </c>
    </row>
    <row r="23" spans="1:34">
      <c r="A23" s="15" t="s">
        <v>91</v>
      </c>
      <c r="B23" s="27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>
        <v>1766970.0833333333</v>
      </c>
      <c r="AD23" s="15"/>
      <c r="AE23" s="15"/>
      <c r="AF23" s="15"/>
      <c r="AG23" s="15"/>
      <c r="AH23" s="15">
        <f t="shared" si="0"/>
        <v>1766970.0833333333</v>
      </c>
    </row>
    <row r="24" spans="1:34">
      <c r="A24" s="15" t="s">
        <v>93</v>
      </c>
      <c r="B24" s="27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>
        <f t="shared" si="0"/>
        <v>0</v>
      </c>
    </row>
    <row r="25" spans="1:34">
      <c r="A25" s="18" t="s">
        <v>95</v>
      </c>
      <c r="B25" s="26" t="s">
        <v>96</v>
      </c>
      <c r="C25" s="18"/>
      <c r="D25" s="18"/>
      <c r="E25" s="18"/>
      <c r="F25" s="18"/>
      <c r="G25" s="18">
        <v>311771.66666666669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>
        <v>372598.33333333331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5">
        <f t="shared" si="0"/>
        <v>684370</v>
      </c>
    </row>
    <row r="26" spans="1:34">
      <c r="A26" s="15" t="s">
        <v>97</v>
      </c>
      <c r="B26" s="27" t="s">
        <v>98</v>
      </c>
      <c r="C26" s="15">
        <v>179970.72499999998</v>
      </c>
      <c r="D26" s="15"/>
      <c r="E26" s="15">
        <v>419931.69166666665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599902.41666666663</v>
      </c>
    </row>
    <row r="27" spans="1:34">
      <c r="A27" s="15" t="s">
        <v>99</v>
      </c>
      <c r="B27" s="27" t="s">
        <v>100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5" t="s">
        <v>101</v>
      </c>
      <c r="B28" s="27" t="s">
        <v>102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>
        <f t="shared" si="0"/>
        <v>0</v>
      </c>
    </row>
    <row r="29" spans="1:34">
      <c r="A29" s="18" t="s">
        <v>103</v>
      </c>
      <c r="B29" s="26" t="s">
        <v>104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5">
        <f t="shared" si="0"/>
        <v>0</v>
      </c>
    </row>
    <row r="30" spans="1:34">
      <c r="A30" s="46" t="s">
        <v>105</v>
      </c>
      <c r="B30" s="47" t="s">
        <v>106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15">
        <f t="shared" si="0"/>
        <v>0</v>
      </c>
    </row>
    <row r="31" spans="1:34" s="20" customFormat="1">
      <c r="A31" s="29" t="s">
        <v>107</v>
      </c>
      <c r="B31" s="30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15">
        <f t="shared" si="0"/>
        <v>0</v>
      </c>
    </row>
    <row r="32" spans="1:34" s="32" customFormat="1">
      <c r="A32" s="29" t="s">
        <v>109</v>
      </c>
      <c r="B32" s="30" t="s">
        <v>110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15">
        <f t="shared" si="0"/>
        <v>0</v>
      </c>
    </row>
    <row r="33" spans="1:34" s="32" customFormat="1" ht="15.6">
      <c r="A33" s="33" t="s">
        <v>129</v>
      </c>
      <c r="B33" s="34" t="s">
        <v>111</v>
      </c>
      <c r="C33" s="33">
        <v>1712027.37</v>
      </c>
      <c r="D33" s="33">
        <v>107582.40000000001</v>
      </c>
      <c r="E33" s="33">
        <v>8717788.6716666669</v>
      </c>
      <c r="F33" s="33">
        <v>0</v>
      </c>
      <c r="G33" s="33">
        <v>2681925.6533333333</v>
      </c>
      <c r="H33" s="33">
        <v>19452488.721666668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1551926.35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2292900.3283333331</v>
      </c>
      <c r="AD33" s="33">
        <v>0</v>
      </c>
      <c r="AE33" s="33">
        <v>0</v>
      </c>
      <c r="AF33" s="33">
        <v>4123569.6750000003</v>
      </c>
      <c r="AG33" s="33">
        <v>0</v>
      </c>
      <c r="AH33" s="33">
        <f t="shared" ref="AH33" si="1">+AH14+AH15</f>
        <v>40640209.170000002</v>
      </c>
    </row>
    <row r="34" spans="1:34" s="35" customFormat="1" ht="15.6">
      <c r="A34" s="1"/>
      <c r="B34" s="36"/>
      <c r="C34" s="1">
        <v>20544328.440000001</v>
      </c>
      <c r="D34" s="1">
        <v>1290988.8</v>
      </c>
      <c r="E34" s="1">
        <v>104613464.06</v>
      </c>
      <c r="F34" s="1">
        <v>0</v>
      </c>
      <c r="G34" s="1">
        <v>32183107.84</v>
      </c>
      <c r="H34" s="1">
        <v>233429864.66000003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18623116.200000003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27514803.939999998</v>
      </c>
      <c r="AD34" s="1">
        <v>0</v>
      </c>
      <c r="AE34" s="1">
        <v>0</v>
      </c>
      <c r="AF34" s="1">
        <v>49482836.100000001</v>
      </c>
      <c r="AG34" s="1">
        <v>0</v>
      </c>
      <c r="AH34" s="1"/>
    </row>
    <row r="35" spans="1:34">
      <c r="B35" s="37" t="s">
        <v>128</v>
      </c>
      <c r="C35" s="40">
        <v>1.0243679003297912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6" spans="1:34">
      <c r="B36" s="38" t="s">
        <v>125</v>
      </c>
      <c r="C36" s="39">
        <f>+$C$35*C33</f>
        <v>1753745.8823140347</v>
      </c>
      <c r="D36" s="39">
        <f t="shared" ref="D36:AH36" si="2">+$C$35*D33</f>
        <v>110203.95720043973</v>
      </c>
      <c r="E36" s="39">
        <f t="shared" si="2"/>
        <v>8930222.8771140222</v>
      </c>
      <c r="F36" s="39">
        <f t="shared" si="2"/>
        <v>0</v>
      </c>
      <c r="G36" s="39">
        <f t="shared" si="2"/>
        <v>2747278.55034567</v>
      </c>
      <c r="H36" s="39">
        <f t="shared" si="2"/>
        <v>19926505.028002627</v>
      </c>
      <c r="I36" s="39">
        <f t="shared" si="2"/>
        <v>0</v>
      </c>
      <c r="J36" s="39">
        <f t="shared" si="2"/>
        <v>0</v>
      </c>
      <c r="K36" s="39">
        <f t="shared" si="2"/>
        <v>0</v>
      </c>
      <c r="L36" s="39">
        <f t="shared" si="2"/>
        <v>0</v>
      </c>
      <c r="M36" s="39">
        <f t="shared" si="2"/>
        <v>0</v>
      </c>
      <c r="N36" s="39">
        <f t="shared" si="2"/>
        <v>0</v>
      </c>
      <c r="O36" s="39">
        <f t="shared" si="2"/>
        <v>0</v>
      </c>
      <c r="P36" s="39">
        <f t="shared" si="2"/>
        <v>0</v>
      </c>
      <c r="Q36" s="39">
        <f t="shared" si="2"/>
        <v>0</v>
      </c>
      <c r="R36" s="39">
        <f t="shared" si="2"/>
        <v>0</v>
      </c>
      <c r="S36" s="39">
        <f t="shared" si="2"/>
        <v>1589743.5366159768</v>
      </c>
      <c r="T36" s="39">
        <f t="shared" si="2"/>
        <v>0</v>
      </c>
      <c r="U36" s="39">
        <f t="shared" si="2"/>
        <v>0</v>
      </c>
      <c r="V36" s="39">
        <f t="shared" si="2"/>
        <v>0</v>
      </c>
      <c r="W36" s="39">
        <f t="shared" si="2"/>
        <v>0</v>
      </c>
      <c r="X36" s="39">
        <f t="shared" si="2"/>
        <v>0</v>
      </c>
      <c r="Y36" s="39">
        <f t="shared" si="2"/>
        <v>0</v>
      </c>
      <c r="Z36" s="39">
        <f t="shared" si="2"/>
        <v>0</v>
      </c>
      <c r="AA36" s="39">
        <f t="shared" si="2"/>
        <v>0</v>
      </c>
      <c r="AB36" s="39">
        <f t="shared" si="2"/>
        <v>0</v>
      </c>
      <c r="AC36" s="39">
        <f t="shared" si="2"/>
        <v>2348773.4950003051</v>
      </c>
      <c r="AD36" s="39">
        <f t="shared" si="2"/>
        <v>0</v>
      </c>
      <c r="AE36" s="39">
        <f t="shared" si="2"/>
        <v>0</v>
      </c>
      <c r="AF36" s="39">
        <f t="shared" si="2"/>
        <v>4224052.4098433498</v>
      </c>
      <c r="AG36" s="39">
        <f t="shared" si="2"/>
        <v>0</v>
      </c>
      <c r="AH36" s="39">
        <f t="shared" si="2"/>
        <v>41630525.736436427</v>
      </c>
    </row>
    <row r="37" spans="1:34">
      <c r="B37" s="36"/>
    </row>
    <row r="38" spans="1:34">
      <c r="B38" s="36"/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zoomScale="80" zoomScaleNormal="80" workbookViewId="0">
      <selection activeCell="E14" sqref="E14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7.44140625" style="1" customWidth="1"/>
    <col min="5" max="5" width="19.44140625" style="1" customWidth="1"/>
    <col min="6" max="6" width="13" style="1" customWidth="1"/>
    <col min="7" max="7" width="21.44140625" style="1" customWidth="1"/>
    <col min="8" max="8" width="20.109375" style="1" customWidth="1"/>
    <col min="9" max="9" width="11" style="1" customWidth="1"/>
    <col min="10" max="18" width="11.44140625" style="1"/>
    <col min="19" max="19" width="19.886718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9" style="1" customWidth="1"/>
    <col min="30" max="31" width="11.44140625" style="1"/>
    <col min="32" max="32" width="20.6640625" style="1" customWidth="1"/>
    <col min="33" max="33" width="11.44140625" style="1"/>
    <col min="34" max="34" width="21.441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1:34" ht="15.6">
      <c r="B5" s="4" t="s">
        <v>121</v>
      </c>
    </row>
    <row r="6" spans="1:34" ht="15.6">
      <c r="B6" s="4"/>
    </row>
    <row r="7" spans="1:34" ht="16.2" thickBot="1">
      <c r="B7" s="4"/>
    </row>
    <row r="8" spans="1:34" ht="15.75" customHeight="1" thickBot="1">
      <c r="A8" s="50"/>
      <c r="B8" s="51"/>
      <c r="C8" s="86" t="s">
        <v>116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61"/>
    </row>
    <row r="9" spans="1:34" ht="15.75" customHeight="1">
      <c r="A9" s="52"/>
      <c r="B9" s="53"/>
      <c r="C9" s="77" t="s">
        <v>3</v>
      </c>
      <c r="D9" s="87"/>
      <c r="E9" s="88" t="s">
        <v>4</v>
      </c>
      <c r="F9" s="77"/>
      <c r="G9" s="77"/>
      <c r="H9" s="77"/>
      <c r="I9" s="87"/>
      <c r="J9" s="88" t="s">
        <v>5</v>
      </c>
      <c r="K9" s="77"/>
      <c r="L9" s="77"/>
      <c r="M9" s="77"/>
      <c r="N9" s="77"/>
      <c r="O9" s="77"/>
      <c r="P9" s="77"/>
      <c r="Q9" s="76" t="s">
        <v>6</v>
      </c>
      <c r="R9" s="78"/>
      <c r="S9" s="76" t="s">
        <v>7</v>
      </c>
      <c r="T9" s="77"/>
      <c r="U9" s="77"/>
      <c r="V9" s="78"/>
      <c r="W9" s="76" t="s">
        <v>8</v>
      </c>
      <c r="X9" s="77"/>
      <c r="Y9" s="77"/>
      <c r="Z9" s="77"/>
      <c r="AA9" s="77"/>
      <c r="AB9" s="77"/>
      <c r="AC9" s="77"/>
      <c r="AD9" s="78"/>
      <c r="AE9" s="79" t="s">
        <v>9</v>
      </c>
      <c r="AF9" s="80"/>
      <c r="AG9" s="80"/>
      <c r="AH9" s="62"/>
    </row>
    <row r="10" spans="1:34" ht="15" customHeight="1" thickBot="1">
      <c r="A10" s="54"/>
      <c r="B10" s="55"/>
      <c r="C10" s="49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60" t="s">
        <v>40</v>
      </c>
      <c r="AH10" s="63"/>
    </row>
    <row r="11" spans="1:34" ht="51.6" thickBot="1">
      <c r="A11" s="57" t="s">
        <v>0</v>
      </c>
      <c r="B11" s="58" t="s">
        <v>2</v>
      </c>
      <c r="C11" s="56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7" t="s">
        <v>1</v>
      </c>
    </row>
    <row r="12" spans="1:34" s="9" customFormat="1" ht="27">
      <c r="A12" s="10" t="s">
        <v>72</v>
      </c>
      <c r="B12" s="10" t="s">
        <v>73</v>
      </c>
      <c r="C12" s="11">
        <v>0.04</v>
      </c>
      <c r="D12" s="11">
        <v>0.04</v>
      </c>
      <c r="E12" s="11">
        <v>0.2</v>
      </c>
      <c r="F12" s="11"/>
      <c r="G12" s="11">
        <v>0.1</v>
      </c>
      <c r="H12" s="11">
        <v>0.3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>
        <v>0.12</v>
      </c>
      <c r="T12" s="11"/>
      <c r="U12" s="11"/>
      <c r="V12" s="11"/>
      <c r="W12" s="11"/>
      <c r="X12" s="11"/>
      <c r="Y12" s="11"/>
      <c r="Z12" s="11"/>
      <c r="AA12" s="11"/>
      <c r="AB12" s="11"/>
      <c r="AC12" s="11">
        <v>0.1</v>
      </c>
      <c r="AD12" s="11"/>
      <c r="AE12" s="11"/>
      <c r="AF12" s="11">
        <v>0.1</v>
      </c>
      <c r="AG12" s="12"/>
      <c r="AH12" s="68"/>
    </row>
    <row r="13" spans="1:34" s="13" customFormat="1">
      <c r="A13" s="14" t="s">
        <v>72</v>
      </c>
      <c r="B13" s="14" t="s">
        <v>74</v>
      </c>
      <c r="C13" s="15">
        <v>107582.40000000001</v>
      </c>
      <c r="D13" s="15">
        <v>107582.40000000001</v>
      </c>
      <c r="E13" s="15">
        <v>537912</v>
      </c>
      <c r="F13" s="15">
        <v>0</v>
      </c>
      <c r="G13" s="15">
        <v>268956</v>
      </c>
      <c r="H13" s="15">
        <v>806868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322747.2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268956</v>
      </c>
      <c r="AD13" s="15">
        <v>0</v>
      </c>
      <c r="AE13" s="15">
        <v>0</v>
      </c>
      <c r="AF13" s="15">
        <v>268956</v>
      </c>
      <c r="AG13" s="16">
        <v>0</v>
      </c>
      <c r="AH13" s="15">
        <f>SUM(C13:AG13)</f>
        <v>2689560</v>
      </c>
    </row>
    <row r="14" spans="1:34" ht="27">
      <c r="A14" s="15" t="s">
        <v>75</v>
      </c>
      <c r="B14" s="17" t="s">
        <v>76</v>
      </c>
      <c r="C14" s="15">
        <v>3712244.97</v>
      </c>
      <c r="D14" s="15">
        <v>0</v>
      </c>
      <c r="E14" s="15">
        <v>5744500.6716666669</v>
      </c>
      <c r="F14" s="15">
        <v>0</v>
      </c>
      <c r="G14" s="15">
        <v>1572969.6533333336</v>
      </c>
      <c r="H14" s="15">
        <v>5869420.7216666667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1229179.1500000001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2023944.3283333331</v>
      </c>
      <c r="AD14" s="15">
        <v>0</v>
      </c>
      <c r="AE14" s="15">
        <v>0</v>
      </c>
      <c r="AF14" s="15">
        <v>3854613.6750000003</v>
      </c>
      <c r="AG14" s="15">
        <v>0</v>
      </c>
      <c r="AH14" s="15">
        <f t="shared" ref="AH14:AH31" si="0">SUM(C14:AG14)</f>
        <v>24006873.170000002</v>
      </c>
    </row>
    <row r="15" spans="1:34">
      <c r="A15" s="18" t="s">
        <v>77</v>
      </c>
      <c r="B15" s="19" t="s">
        <v>78</v>
      </c>
      <c r="C15" s="18">
        <v>3322800</v>
      </c>
      <c r="D15" s="18">
        <v>0</v>
      </c>
      <c r="E15" s="18">
        <v>4486672</v>
      </c>
      <c r="F15" s="18">
        <v>0</v>
      </c>
      <c r="G15" s="18">
        <v>702600</v>
      </c>
      <c r="H15" s="18">
        <v>4682400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5">
        <f t="shared" si="0"/>
        <v>13194472</v>
      </c>
    </row>
    <row r="16" spans="1:34" s="20" customFormat="1">
      <c r="A16" s="21" t="s">
        <v>79</v>
      </c>
      <c r="B16" s="21" t="s">
        <v>80</v>
      </c>
      <c r="C16" s="22">
        <v>0.03</v>
      </c>
      <c r="D16" s="22">
        <v>0.02</v>
      </c>
      <c r="E16" s="22">
        <v>0.12</v>
      </c>
      <c r="F16" s="22"/>
      <c r="G16" s="22">
        <v>0.08</v>
      </c>
      <c r="H16" s="22">
        <v>0.17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>
        <v>0.1</v>
      </c>
      <c r="T16" s="22"/>
      <c r="U16" s="22"/>
      <c r="V16" s="22"/>
      <c r="W16" s="22"/>
      <c r="X16" s="22"/>
      <c r="Y16" s="22"/>
      <c r="Z16" s="22"/>
      <c r="AA16" s="22"/>
      <c r="AB16" s="22"/>
      <c r="AC16" s="22">
        <v>0.03</v>
      </c>
      <c r="AD16" s="22"/>
      <c r="AE16" s="22"/>
      <c r="AF16" s="22">
        <v>0.45</v>
      </c>
      <c r="AG16" s="22"/>
      <c r="AH16" s="43"/>
    </row>
    <row r="17" spans="1:34" s="23" customFormat="1">
      <c r="A17" s="24" t="s">
        <v>81</v>
      </c>
      <c r="B17" s="24" t="s">
        <v>82</v>
      </c>
      <c r="C17" s="18">
        <v>209474.245</v>
      </c>
      <c r="D17" s="18">
        <v>139649.49666666667</v>
      </c>
      <c r="E17" s="18">
        <v>837896.98</v>
      </c>
      <c r="F17" s="18">
        <v>0</v>
      </c>
      <c r="G17" s="18">
        <v>558597.98666666669</v>
      </c>
      <c r="H17" s="18">
        <v>1187020.7216666667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856580.81666666677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256974.245</v>
      </c>
      <c r="AD17" s="18">
        <v>0</v>
      </c>
      <c r="AE17" s="18">
        <v>0</v>
      </c>
      <c r="AF17" s="18">
        <v>3854613.6750000003</v>
      </c>
      <c r="AG17" s="25">
        <v>0</v>
      </c>
      <c r="AH17" s="15">
        <f t="shared" si="0"/>
        <v>7900808.1666666679</v>
      </c>
    </row>
    <row r="18" spans="1:34" s="20" customFormat="1">
      <c r="A18" s="44" t="s">
        <v>83</v>
      </c>
      <c r="B18" s="45" t="s">
        <v>84</v>
      </c>
      <c r="C18" s="18">
        <v>179970.72499999998</v>
      </c>
      <c r="D18" s="18">
        <v>0</v>
      </c>
      <c r="E18" s="18">
        <v>419931.69166666665</v>
      </c>
      <c r="F18" s="18">
        <v>0</v>
      </c>
      <c r="G18" s="18">
        <v>311771.66666666669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372598.33333333331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1766970.0833333333</v>
      </c>
      <c r="AD18" s="18">
        <v>0</v>
      </c>
      <c r="AE18" s="18">
        <v>0</v>
      </c>
      <c r="AF18" s="18">
        <v>0</v>
      </c>
      <c r="AG18" s="18">
        <v>0</v>
      </c>
      <c r="AH18" s="15">
        <f t="shared" si="0"/>
        <v>3051242.5</v>
      </c>
    </row>
    <row r="19" spans="1:34" s="20" customFormat="1">
      <c r="A19" s="44" t="s">
        <v>85</v>
      </c>
      <c r="B19" s="45" t="s">
        <v>86</v>
      </c>
      <c r="C19" s="18">
        <v>179970.72499999998</v>
      </c>
      <c r="D19" s="18">
        <v>0</v>
      </c>
      <c r="E19" s="18">
        <v>419931.69166666665</v>
      </c>
      <c r="F19" s="18">
        <v>0</v>
      </c>
      <c r="G19" s="18">
        <v>311771.66666666669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372598.33333333331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1766970.0833333333</v>
      </c>
      <c r="AD19" s="18">
        <v>0</v>
      </c>
      <c r="AE19" s="18">
        <v>0</v>
      </c>
      <c r="AF19" s="18">
        <v>0</v>
      </c>
      <c r="AG19" s="18">
        <v>0</v>
      </c>
      <c r="AH19" s="15">
        <f t="shared" si="0"/>
        <v>3051242.5</v>
      </c>
    </row>
    <row r="20" spans="1:34" s="20" customFormat="1">
      <c r="A20" s="46" t="s">
        <v>87</v>
      </c>
      <c r="B20" s="47" t="s">
        <v>88</v>
      </c>
      <c r="C20" s="18">
        <v>179970.72499999998</v>
      </c>
      <c r="D20" s="18">
        <v>0</v>
      </c>
      <c r="E20" s="18">
        <v>419931.69166666665</v>
      </c>
      <c r="F20" s="18">
        <v>0</v>
      </c>
      <c r="G20" s="18">
        <v>311771.66666666669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372598.33333333331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1766970.0833333333</v>
      </c>
      <c r="AD20" s="18">
        <v>0</v>
      </c>
      <c r="AE20" s="18">
        <v>0</v>
      </c>
      <c r="AF20" s="18">
        <v>0</v>
      </c>
      <c r="AG20" s="18">
        <v>0</v>
      </c>
      <c r="AH20" s="15">
        <f t="shared" si="0"/>
        <v>3051242.5</v>
      </c>
    </row>
    <row r="21" spans="1:34" s="20" customFormat="1">
      <c r="A21" s="18" t="s">
        <v>89</v>
      </c>
      <c r="B21" s="26" t="s">
        <v>90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5">
        <f t="shared" si="0"/>
        <v>0</v>
      </c>
    </row>
    <row r="22" spans="1:34">
      <c r="A22" s="15" t="s">
        <v>91</v>
      </c>
      <c r="B22" s="27" t="s">
        <v>92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>
        <v>1766970.0833333333</v>
      </c>
      <c r="AD22" s="15"/>
      <c r="AE22" s="15"/>
      <c r="AF22" s="15"/>
      <c r="AG22" s="15"/>
      <c r="AH22" s="15">
        <f t="shared" si="0"/>
        <v>1766970.0833333333</v>
      </c>
    </row>
    <row r="23" spans="1:34">
      <c r="A23" s="15" t="s">
        <v>93</v>
      </c>
      <c r="B23" s="27" t="s">
        <v>94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>
        <f t="shared" si="0"/>
        <v>0</v>
      </c>
    </row>
    <row r="24" spans="1:34">
      <c r="A24" s="18" t="s">
        <v>95</v>
      </c>
      <c r="B24" s="26" t="s">
        <v>96</v>
      </c>
      <c r="C24" s="18"/>
      <c r="D24" s="18"/>
      <c r="E24" s="18"/>
      <c r="F24" s="18"/>
      <c r="G24" s="18">
        <v>311771.66666666669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>
        <v>372598.33333333331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5">
        <f t="shared" si="0"/>
        <v>684370</v>
      </c>
    </row>
    <row r="25" spans="1:34">
      <c r="A25" s="15" t="s">
        <v>97</v>
      </c>
      <c r="B25" s="27" t="s">
        <v>98</v>
      </c>
      <c r="C25" s="15">
        <v>179970.72499999998</v>
      </c>
      <c r="D25" s="15"/>
      <c r="E25" s="15">
        <v>419931.69166666665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f t="shared" si="0"/>
        <v>599902.41666666663</v>
      </c>
    </row>
    <row r="26" spans="1:34">
      <c r="A26" s="15" t="s">
        <v>99</v>
      </c>
      <c r="B26" s="27" t="s">
        <v>100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>
        <f t="shared" si="0"/>
        <v>0</v>
      </c>
    </row>
    <row r="27" spans="1:34">
      <c r="A27" s="15" t="s">
        <v>101</v>
      </c>
      <c r="B27" s="27" t="s">
        <v>102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8" t="s">
        <v>103</v>
      </c>
      <c r="B28" s="26" t="s">
        <v>104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5">
        <f t="shared" si="0"/>
        <v>0</v>
      </c>
    </row>
    <row r="29" spans="1:34">
      <c r="A29" s="46" t="s">
        <v>105</v>
      </c>
      <c r="B29" s="47" t="s">
        <v>106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15">
        <f t="shared" si="0"/>
        <v>0</v>
      </c>
    </row>
    <row r="30" spans="1:34" s="20" customFormat="1">
      <c r="A30" s="29" t="s">
        <v>107</v>
      </c>
      <c r="B30" s="30" t="s">
        <v>108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15">
        <f t="shared" si="0"/>
        <v>0</v>
      </c>
    </row>
    <row r="31" spans="1:34" s="32" customFormat="1">
      <c r="A31" s="29" t="s">
        <v>109</v>
      </c>
      <c r="B31" s="30" t="s">
        <v>110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15">
        <f t="shared" si="0"/>
        <v>0</v>
      </c>
    </row>
    <row r="32" spans="1:34" s="32" customFormat="1" ht="15.6">
      <c r="A32" s="33" t="s">
        <v>130</v>
      </c>
      <c r="B32" s="34" t="s">
        <v>111</v>
      </c>
      <c r="C32" s="33">
        <v>3819827.37</v>
      </c>
      <c r="D32" s="33">
        <v>107582.40000000001</v>
      </c>
      <c r="E32" s="33">
        <v>6282412.6716666669</v>
      </c>
      <c r="F32" s="33">
        <v>0</v>
      </c>
      <c r="G32" s="33">
        <v>1841925.6533333336</v>
      </c>
      <c r="H32" s="33">
        <v>6676288.7216666667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1551926.35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2292900.3283333331</v>
      </c>
      <c r="AD32" s="33">
        <v>0</v>
      </c>
      <c r="AE32" s="33">
        <v>0</v>
      </c>
      <c r="AF32" s="33">
        <v>4123569.6750000003</v>
      </c>
      <c r="AG32" s="33">
        <v>0</v>
      </c>
      <c r="AH32" s="33">
        <f t="shared" ref="AH32" si="1">+AH13+AH14</f>
        <v>26696433.170000002</v>
      </c>
    </row>
    <row r="33" spans="1:34" s="35" customFormat="1" ht="15.6">
      <c r="A33" s="1"/>
      <c r="B33" s="36"/>
      <c r="C33" s="1">
        <v>45837928.439999998</v>
      </c>
      <c r="D33" s="1">
        <v>1290988.8</v>
      </c>
      <c r="E33" s="1">
        <v>75388952.060000002</v>
      </c>
      <c r="F33" s="1">
        <v>0</v>
      </c>
      <c r="G33" s="1">
        <v>22103107.840000004</v>
      </c>
      <c r="H33" s="1">
        <v>80115464.659999996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18623116.200000003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27514803.939999998</v>
      </c>
      <c r="AD33" s="1">
        <v>0</v>
      </c>
      <c r="AE33" s="1">
        <v>0</v>
      </c>
      <c r="AF33" s="1">
        <v>49482836.100000001</v>
      </c>
      <c r="AG33" s="1">
        <v>0</v>
      </c>
      <c r="AH33" s="1"/>
    </row>
    <row r="34" spans="1:34">
      <c r="B34" s="37" t="s">
        <v>124</v>
      </c>
      <c r="C34" s="40">
        <v>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</row>
    <row r="35" spans="1:34">
      <c r="B35" s="38" t="s">
        <v>125</v>
      </c>
      <c r="C35" s="39">
        <f>+C34*C32</f>
        <v>3819827.37</v>
      </c>
      <c r="D35" s="39">
        <f>+$C$35*D32</f>
        <v>410946196050.28802</v>
      </c>
      <c r="E35" s="39">
        <f t="shared" ref="E35:AG35" si="2">+$C$35*E32</f>
        <v>23997731872867.16</v>
      </c>
      <c r="F35" s="39">
        <f t="shared" si="2"/>
        <v>0</v>
      </c>
      <c r="G35" s="39">
        <f t="shared" si="2"/>
        <v>7035838024107.7998</v>
      </c>
      <c r="H35" s="39">
        <f t="shared" si="2"/>
        <v>25502270389044.645</v>
      </c>
      <c r="I35" s="39">
        <f t="shared" si="2"/>
        <v>0</v>
      </c>
      <c r="J35" s="39">
        <f t="shared" si="2"/>
        <v>0</v>
      </c>
      <c r="K35" s="39">
        <f t="shared" si="2"/>
        <v>0</v>
      </c>
      <c r="L35" s="39">
        <f t="shared" si="2"/>
        <v>0</v>
      </c>
      <c r="M35" s="39">
        <f t="shared" si="2"/>
        <v>0</v>
      </c>
      <c r="N35" s="39">
        <f t="shared" si="2"/>
        <v>0</v>
      </c>
      <c r="O35" s="39">
        <f t="shared" si="2"/>
        <v>0</v>
      </c>
      <c r="P35" s="39">
        <f t="shared" si="2"/>
        <v>0</v>
      </c>
      <c r="Q35" s="39">
        <f t="shared" si="2"/>
        <v>0</v>
      </c>
      <c r="R35" s="39">
        <f t="shared" si="2"/>
        <v>0</v>
      </c>
      <c r="S35" s="39">
        <f t="shared" si="2"/>
        <v>5928090747954.2002</v>
      </c>
      <c r="T35" s="39">
        <f t="shared" si="2"/>
        <v>0</v>
      </c>
      <c r="U35" s="39">
        <f t="shared" si="2"/>
        <v>0</v>
      </c>
      <c r="V35" s="39">
        <f t="shared" si="2"/>
        <v>0</v>
      </c>
      <c r="W35" s="39">
        <f t="shared" si="2"/>
        <v>0</v>
      </c>
      <c r="X35" s="39">
        <f t="shared" si="2"/>
        <v>0</v>
      </c>
      <c r="Y35" s="39">
        <f t="shared" si="2"/>
        <v>0</v>
      </c>
      <c r="Z35" s="39">
        <f t="shared" si="2"/>
        <v>0</v>
      </c>
      <c r="AA35" s="39">
        <f t="shared" si="2"/>
        <v>0</v>
      </c>
      <c r="AB35" s="39">
        <f t="shared" si="2"/>
        <v>0</v>
      </c>
      <c r="AC35" s="39">
        <f t="shared" si="2"/>
        <v>8758483430849.6523</v>
      </c>
      <c r="AD35" s="39">
        <f t="shared" si="2"/>
        <v>0</v>
      </c>
      <c r="AE35" s="39">
        <f t="shared" si="2"/>
        <v>0</v>
      </c>
      <c r="AF35" s="39">
        <f t="shared" si="2"/>
        <v>15751324306667.006</v>
      </c>
      <c r="AG35" s="39">
        <f t="shared" si="2"/>
        <v>0</v>
      </c>
      <c r="AH35" s="39">
        <f>+$C$35*AH32</f>
        <v>101975766104141.87</v>
      </c>
    </row>
    <row r="36" spans="1:34">
      <c r="B36" s="36"/>
    </row>
    <row r="37" spans="1:34">
      <c r="B37" s="36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abSelected="1" topLeftCell="A10" zoomScale="80" zoomScaleNormal="80" workbookViewId="0">
      <selection activeCell="B18" sqref="B1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3" style="1" customWidth="1"/>
    <col min="4" max="4" width="12.44140625" style="1" customWidth="1"/>
    <col min="5" max="5" width="13.6640625" style="1" customWidth="1"/>
    <col min="6" max="6" width="13" style="1" customWidth="1"/>
    <col min="7" max="8" width="12.44140625" style="1" bestFit="1" customWidth="1"/>
    <col min="9" max="18" width="11.44140625" style="1"/>
    <col min="19" max="19" width="12.44140625" style="1" bestFit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2.44140625" style="1" bestFit="1" customWidth="1"/>
    <col min="30" max="31" width="11.44140625" style="1"/>
    <col min="32" max="32" width="13.44140625" style="1" bestFit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34"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34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82" t="s">
        <v>115</v>
      </c>
      <c r="B11" s="83"/>
      <c r="C11" s="84"/>
      <c r="D11" s="84"/>
      <c r="E11" s="84"/>
      <c r="F11" s="84"/>
      <c r="G11" s="84"/>
      <c r="H11" s="84"/>
      <c r="I11" s="85"/>
    </row>
    <row r="12" spans="1:34" ht="15.75" customHeight="1" thickBot="1">
      <c r="A12" s="50"/>
      <c r="B12" s="51"/>
      <c r="C12" s="86" t="s">
        <v>116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61"/>
    </row>
    <row r="13" spans="1:34" ht="15" customHeight="1">
      <c r="A13" s="52"/>
      <c r="B13" s="53"/>
      <c r="C13" s="77" t="s">
        <v>3</v>
      </c>
      <c r="D13" s="87"/>
      <c r="E13" s="88" t="s">
        <v>4</v>
      </c>
      <c r="F13" s="77"/>
      <c r="G13" s="77"/>
      <c r="H13" s="77"/>
      <c r="I13" s="87"/>
      <c r="J13" s="88" t="s">
        <v>5</v>
      </c>
      <c r="K13" s="77"/>
      <c r="L13" s="77"/>
      <c r="M13" s="77"/>
      <c r="N13" s="77"/>
      <c r="O13" s="77"/>
      <c r="P13" s="77"/>
      <c r="Q13" s="76" t="s">
        <v>6</v>
      </c>
      <c r="R13" s="78"/>
      <c r="S13" s="76" t="s">
        <v>7</v>
      </c>
      <c r="T13" s="77"/>
      <c r="U13" s="77"/>
      <c r="V13" s="78"/>
      <c r="W13" s="76" t="s">
        <v>8</v>
      </c>
      <c r="X13" s="77"/>
      <c r="Y13" s="77"/>
      <c r="Z13" s="77"/>
      <c r="AA13" s="77"/>
      <c r="AB13" s="77"/>
      <c r="AC13" s="77"/>
      <c r="AD13" s="78"/>
      <c r="AE13" s="79" t="s">
        <v>9</v>
      </c>
      <c r="AF13" s="80"/>
      <c r="AG13" s="80"/>
      <c r="AH13" s="62"/>
    </row>
    <row r="14" spans="1:34" ht="15" thickBot="1">
      <c r="A14" s="54"/>
      <c r="B14" s="55"/>
      <c r="C14" s="49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60" t="s">
        <v>40</v>
      </c>
      <c r="AH14" s="63"/>
    </row>
    <row r="15" spans="1:34" s="9" customFormat="1" ht="51.6" thickBot="1">
      <c r="A15" s="57" t="s">
        <v>0</v>
      </c>
      <c r="B15" s="58" t="s">
        <v>2</v>
      </c>
      <c r="C15" s="56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7" t="s">
        <v>1</v>
      </c>
    </row>
    <row r="16" spans="1:34" s="13" customFormat="1" ht="27">
      <c r="A16" s="10" t="s">
        <v>72</v>
      </c>
      <c r="B16" s="10" t="s">
        <v>73</v>
      </c>
      <c r="C16" s="11">
        <v>0.04</v>
      </c>
      <c r="D16" s="11">
        <v>0.04</v>
      </c>
      <c r="E16" s="11">
        <v>0.2</v>
      </c>
      <c r="F16" s="11"/>
      <c r="G16" s="11">
        <v>0.1</v>
      </c>
      <c r="H16" s="11">
        <v>0.3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>
        <v>0.12</v>
      </c>
      <c r="T16" s="11"/>
      <c r="U16" s="11"/>
      <c r="V16" s="11"/>
      <c r="W16" s="11"/>
      <c r="X16" s="11"/>
      <c r="Y16" s="11"/>
      <c r="Z16" s="11"/>
      <c r="AA16" s="11"/>
      <c r="AB16" s="11"/>
      <c r="AC16" s="11">
        <v>0.1</v>
      </c>
      <c r="AD16" s="11"/>
      <c r="AE16" s="11"/>
      <c r="AF16" s="11">
        <v>0.1</v>
      </c>
      <c r="AG16" s="12"/>
      <c r="AH16" s="68"/>
    </row>
    <row r="17" spans="1:34">
      <c r="A17" s="14" t="s">
        <v>72</v>
      </c>
      <c r="B17" s="14" t="s">
        <v>74</v>
      </c>
      <c r="C17" s="15">
        <v>107582.40000000001</v>
      </c>
      <c r="D17" s="15">
        <v>107582.40000000001</v>
      </c>
      <c r="E17" s="15">
        <v>537912</v>
      </c>
      <c r="F17" s="15">
        <v>0</v>
      </c>
      <c r="G17" s="15">
        <v>268956</v>
      </c>
      <c r="H17" s="15">
        <v>806868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322747.2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268956</v>
      </c>
      <c r="AD17" s="15">
        <v>0</v>
      </c>
      <c r="AE17" s="15">
        <v>0</v>
      </c>
      <c r="AF17" s="15">
        <v>268956</v>
      </c>
      <c r="AG17" s="16">
        <v>0</v>
      </c>
      <c r="AH17" s="15">
        <f t="shared" ref="AH17:AH35" si="0">SUM(C17:AG17)</f>
        <v>2689560</v>
      </c>
    </row>
    <row r="18" spans="1:34" ht="27">
      <c r="A18" s="15" t="s">
        <v>75</v>
      </c>
      <c r="B18" s="17" t="s">
        <v>76</v>
      </c>
      <c r="C18" s="15">
        <v>529444.97</v>
      </c>
      <c r="D18" s="15">
        <v>0</v>
      </c>
      <c r="E18" s="15">
        <v>3986564.6716666669</v>
      </c>
      <c r="F18" s="15">
        <v>0</v>
      </c>
      <c r="G18" s="15">
        <v>1546302.9866666666</v>
      </c>
      <c r="H18" s="15">
        <v>1130354.0549999999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1229179.1500000001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2023944.3283333331</v>
      </c>
      <c r="AD18" s="15">
        <v>0</v>
      </c>
      <c r="AE18" s="15">
        <v>0</v>
      </c>
      <c r="AF18" s="15">
        <v>3854613.6750000003</v>
      </c>
      <c r="AG18" s="15">
        <v>0</v>
      </c>
      <c r="AH18" s="15">
        <f t="shared" si="0"/>
        <v>14300403.836666666</v>
      </c>
    </row>
    <row r="19" spans="1:34" s="20" customFormat="1">
      <c r="A19" s="18" t="s">
        <v>77</v>
      </c>
      <c r="B19" s="19" t="s">
        <v>78</v>
      </c>
      <c r="C19" s="18">
        <v>150000</v>
      </c>
      <c r="D19" s="18">
        <v>0</v>
      </c>
      <c r="E19" s="18">
        <v>2768736</v>
      </c>
      <c r="F19" s="18">
        <v>0</v>
      </c>
      <c r="G19" s="18">
        <v>702600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5">
        <f t="shared" si="0"/>
        <v>3621336</v>
      </c>
    </row>
    <row r="20" spans="1:34" s="23" customFormat="1">
      <c r="A20" s="21" t="s">
        <v>79</v>
      </c>
      <c r="B20" s="21" t="s">
        <v>80</v>
      </c>
      <c r="C20" s="22">
        <v>0.03</v>
      </c>
      <c r="D20" s="22">
        <v>0.02</v>
      </c>
      <c r="E20" s="22">
        <v>0.12</v>
      </c>
      <c r="F20" s="22"/>
      <c r="G20" s="22">
        <v>0.08</v>
      </c>
      <c r="H20" s="22">
        <v>0.17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>
        <v>0.1</v>
      </c>
      <c r="T20" s="22"/>
      <c r="U20" s="22"/>
      <c r="V20" s="22"/>
      <c r="W20" s="22"/>
      <c r="X20" s="22"/>
      <c r="Y20" s="22"/>
      <c r="Z20" s="22"/>
      <c r="AA20" s="22"/>
      <c r="AB20" s="22"/>
      <c r="AC20" s="22">
        <v>0.03</v>
      </c>
      <c r="AD20" s="22"/>
      <c r="AE20" s="22"/>
      <c r="AF20" s="22">
        <v>0.45</v>
      </c>
      <c r="AG20" s="22"/>
      <c r="AH20" s="43"/>
    </row>
    <row r="21" spans="1:34" s="20" customFormat="1">
      <c r="A21" s="24" t="s">
        <v>81</v>
      </c>
      <c r="B21" s="24" t="s">
        <v>82</v>
      </c>
      <c r="C21" s="18">
        <v>199474.245</v>
      </c>
      <c r="D21" s="18">
        <v>132982.82999999999</v>
      </c>
      <c r="E21" s="18">
        <v>797896.98</v>
      </c>
      <c r="F21" s="18">
        <v>0</v>
      </c>
      <c r="G21" s="18">
        <v>531931.31999999995</v>
      </c>
      <c r="H21" s="18">
        <v>1130354.0549999999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856580.81666666677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256974.245</v>
      </c>
      <c r="AD21" s="18">
        <v>0</v>
      </c>
      <c r="AE21" s="18">
        <v>0</v>
      </c>
      <c r="AF21" s="18">
        <v>3854613.6750000003</v>
      </c>
      <c r="AG21" s="25">
        <v>0</v>
      </c>
      <c r="AH21" s="15">
        <f t="shared" si="0"/>
        <v>7760808.166666667</v>
      </c>
    </row>
    <row r="22" spans="1:34" s="20" customFormat="1">
      <c r="A22" s="44" t="s">
        <v>83</v>
      </c>
      <c r="B22" s="45" t="s">
        <v>84</v>
      </c>
      <c r="C22" s="18">
        <v>179970.72499999998</v>
      </c>
      <c r="D22" s="18">
        <v>0</v>
      </c>
      <c r="E22" s="18">
        <v>419931.69166666665</v>
      </c>
      <c r="F22" s="18">
        <v>0</v>
      </c>
      <c r="G22" s="18">
        <v>311771.66666666669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372598.33333333331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1766970.0833333333</v>
      </c>
      <c r="AD22" s="18">
        <v>0</v>
      </c>
      <c r="AE22" s="18">
        <v>0</v>
      </c>
      <c r="AF22" s="18">
        <v>0</v>
      </c>
      <c r="AG22" s="18">
        <v>0</v>
      </c>
      <c r="AH22" s="15">
        <f t="shared" si="0"/>
        <v>3051242.5</v>
      </c>
    </row>
    <row r="23" spans="1:34" s="20" customFormat="1">
      <c r="A23" s="44" t="s">
        <v>85</v>
      </c>
      <c r="B23" s="45" t="s">
        <v>86</v>
      </c>
      <c r="C23" s="18">
        <v>179970.72499999998</v>
      </c>
      <c r="D23" s="18">
        <v>0</v>
      </c>
      <c r="E23" s="18">
        <v>419931.69166666665</v>
      </c>
      <c r="F23" s="18">
        <v>0</v>
      </c>
      <c r="G23" s="18">
        <v>311771.66666666669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372598.33333333331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1766970.0833333333</v>
      </c>
      <c r="AD23" s="18">
        <v>0</v>
      </c>
      <c r="AE23" s="18">
        <v>0</v>
      </c>
      <c r="AF23" s="18">
        <v>0</v>
      </c>
      <c r="AG23" s="18">
        <v>0</v>
      </c>
      <c r="AH23" s="15">
        <f t="shared" si="0"/>
        <v>3051242.5</v>
      </c>
    </row>
    <row r="24" spans="1:34" s="20" customFormat="1">
      <c r="A24" s="46" t="s">
        <v>87</v>
      </c>
      <c r="B24" s="47" t="s">
        <v>88</v>
      </c>
      <c r="C24" s="18">
        <v>179970.72499999998</v>
      </c>
      <c r="D24" s="18">
        <v>0</v>
      </c>
      <c r="E24" s="18">
        <v>419931.69166666665</v>
      </c>
      <c r="F24" s="18">
        <v>0</v>
      </c>
      <c r="G24" s="18">
        <v>311771.66666666669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372598.33333333331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1766970.0833333333</v>
      </c>
      <c r="AD24" s="18">
        <v>0</v>
      </c>
      <c r="AE24" s="18">
        <v>0</v>
      </c>
      <c r="AF24" s="18">
        <v>0</v>
      </c>
      <c r="AG24" s="18">
        <v>0</v>
      </c>
      <c r="AH24" s="15">
        <f t="shared" si="0"/>
        <v>3051242.5</v>
      </c>
    </row>
    <row r="25" spans="1:34">
      <c r="A25" s="18" t="s">
        <v>89</v>
      </c>
      <c r="B25" s="26" t="s">
        <v>90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5">
        <f t="shared" si="0"/>
        <v>0</v>
      </c>
    </row>
    <row r="26" spans="1:34">
      <c r="A26" s="15" t="s">
        <v>91</v>
      </c>
      <c r="B26" s="27" t="s">
        <v>92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>
        <v>1766970.0833333333</v>
      </c>
      <c r="AD26" s="15"/>
      <c r="AE26" s="15"/>
      <c r="AF26" s="15"/>
      <c r="AG26" s="15"/>
      <c r="AH26" s="15">
        <f t="shared" si="0"/>
        <v>1766970.0833333333</v>
      </c>
    </row>
    <row r="27" spans="1:34">
      <c r="A27" s="15" t="s">
        <v>93</v>
      </c>
      <c r="B27" s="27" t="s">
        <v>94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>
        <f t="shared" si="0"/>
        <v>0</v>
      </c>
    </row>
    <row r="28" spans="1:34">
      <c r="A28" s="18" t="s">
        <v>95</v>
      </c>
      <c r="B28" s="26" t="s">
        <v>96</v>
      </c>
      <c r="C28" s="18"/>
      <c r="D28" s="18"/>
      <c r="E28" s="18"/>
      <c r="F28" s="18"/>
      <c r="G28" s="18">
        <v>311771.66666666669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>
        <v>372598.33333333331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5">
        <f t="shared" si="0"/>
        <v>684370</v>
      </c>
    </row>
    <row r="29" spans="1:34">
      <c r="A29" s="15" t="s">
        <v>97</v>
      </c>
      <c r="B29" s="27" t="s">
        <v>98</v>
      </c>
      <c r="C29" s="15">
        <v>179970.72499999998</v>
      </c>
      <c r="D29" s="15"/>
      <c r="E29" s="15">
        <v>419931.69166666665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>
        <f t="shared" si="0"/>
        <v>599902.41666666663</v>
      </c>
    </row>
    <row r="30" spans="1:34">
      <c r="A30" s="15" t="s">
        <v>99</v>
      </c>
      <c r="B30" s="27" t="s">
        <v>100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>
        <f t="shared" si="0"/>
        <v>0</v>
      </c>
    </row>
    <row r="31" spans="1:34">
      <c r="A31" s="15" t="s">
        <v>101</v>
      </c>
      <c r="B31" s="27" t="s">
        <v>102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>
        <f t="shared" si="0"/>
        <v>0</v>
      </c>
    </row>
    <row r="32" spans="1:34">
      <c r="A32" s="18" t="s">
        <v>103</v>
      </c>
      <c r="B32" s="26" t="s">
        <v>104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5">
        <f t="shared" si="0"/>
        <v>0</v>
      </c>
    </row>
    <row r="33" spans="1:34" s="20" customFormat="1">
      <c r="A33" s="46" t="s">
        <v>105</v>
      </c>
      <c r="B33" s="47" t="s">
        <v>106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15">
        <f t="shared" si="0"/>
        <v>0</v>
      </c>
    </row>
    <row r="34" spans="1:34" s="32" customFormat="1">
      <c r="A34" s="29" t="s">
        <v>107</v>
      </c>
      <c r="B34" s="30" t="s">
        <v>108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15">
        <f t="shared" si="0"/>
        <v>0</v>
      </c>
    </row>
    <row r="35" spans="1:34" s="32" customFormat="1">
      <c r="A35" s="29" t="s">
        <v>109</v>
      </c>
      <c r="B35" s="30" t="s">
        <v>110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15">
        <f t="shared" si="0"/>
        <v>0</v>
      </c>
    </row>
    <row r="36" spans="1:34" s="35" customFormat="1" ht="15.6">
      <c r="A36" s="33" t="s">
        <v>129</v>
      </c>
      <c r="B36" s="34" t="s">
        <v>111</v>
      </c>
      <c r="C36" s="33">
        <v>637027.37</v>
      </c>
      <c r="D36" s="33">
        <v>107582.40000000001</v>
      </c>
      <c r="E36" s="33">
        <v>4524476.6716666669</v>
      </c>
      <c r="F36" s="33">
        <v>0</v>
      </c>
      <c r="G36" s="33">
        <v>1815258.9866666666</v>
      </c>
      <c r="H36" s="33">
        <v>1937222.0549999999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1551926.35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2292900.3283333331</v>
      </c>
      <c r="AD36" s="33">
        <v>0</v>
      </c>
      <c r="AE36" s="33">
        <v>0</v>
      </c>
      <c r="AF36" s="33">
        <v>4123569.6750000003</v>
      </c>
      <c r="AG36" s="33">
        <v>0</v>
      </c>
      <c r="AH36" s="33">
        <f t="shared" ref="AH36" si="1">+AH17+AH18</f>
        <v>16989963.836666666</v>
      </c>
    </row>
    <row r="37" spans="1:34">
      <c r="B37" s="36"/>
      <c r="C37" s="1">
        <v>7644328.4399999995</v>
      </c>
      <c r="D37" s="1">
        <v>1290988.8</v>
      </c>
      <c r="E37" s="1">
        <v>54293720.060000002</v>
      </c>
      <c r="F37" s="1">
        <v>0</v>
      </c>
      <c r="G37" s="1">
        <v>21783107.84</v>
      </c>
      <c r="H37" s="1">
        <v>23246664.66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18623116.200000003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27514803.939999998</v>
      </c>
      <c r="AD37" s="1">
        <v>0</v>
      </c>
      <c r="AE37" s="1">
        <v>0</v>
      </c>
      <c r="AF37" s="1">
        <v>49482836.100000001</v>
      </c>
      <c r="AG37" s="1">
        <v>0</v>
      </c>
    </row>
    <row r="38" spans="1:34">
      <c r="B38" s="37" t="s">
        <v>124</v>
      </c>
      <c r="C38" s="42">
        <v>0.98303296703296694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>
      <c r="B39" s="38" t="s">
        <v>125</v>
      </c>
      <c r="C39" s="39">
        <f>+$C$38*C36</f>
        <v>626218.9056123076</v>
      </c>
      <c r="D39" s="39">
        <f t="shared" ref="D39:AG39" si="2">+$C$38*D36</f>
        <v>105757.04587252747</v>
      </c>
      <c r="E39" s="39">
        <f t="shared" si="2"/>
        <v>4447709.7268199269</v>
      </c>
      <c r="F39" s="39">
        <f t="shared" si="2"/>
        <v>0</v>
      </c>
      <c r="G39" s="39">
        <f t="shared" si="2"/>
        <v>1784459.4275961902</v>
      </c>
      <c r="H39" s="39">
        <f t="shared" si="2"/>
        <v>1904353.1445283515</v>
      </c>
      <c r="I39" s="39">
        <f t="shared" si="2"/>
        <v>0</v>
      </c>
      <c r="J39" s="39">
        <f t="shared" si="2"/>
        <v>0</v>
      </c>
      <c r="K39" s="39">
        <f t="shared" si="2"/>
        <v>0</v>
      </c>
      <c r="L39" s="39">
        <f t="shared" si="2"/>
        <v>0</v>
      </c>
      <c r="M39" s="39">
        <f t="shared" si="2"/>
        <v>0</v>
      </c>
      <c r="N39" s="39">
        <f t="shared" si="2"/>
        <v>0</v>
      </c>
      <c r="O39" s="39">
        <f t="shared" si="2"/>
        <v>0</v>
      </c>
      <c r="P39" s="39">
        <f t="shared" si="2"/>
        <v>0</v>
      </c>
      <c r="Q39" s="39">
        <f t="shared" si="2"/>
        <v>0</v>
      </c>
      <c r="R39" s="39">
        <f t="shared" si="2"/>
        <v>0</v>
      </c>
      <c r="S39" s="39">
        <f t="shared" si="2"/>
        <v>1525594.7644571429</v>
      </c>
      <c r="T39" s="39">
        <f t="shared" si="2"/>
        <v>0</v>
      </c>
      <c r="U39" s="39">
        <f t="shared" si="2"/>
        <v>0</v>
      </c>
      <c r="V39" s="39">
        <f t="shared" si="2"/>
        <v>0</v>
      </c>
      <c r="W39" s="39">
        <f t="shared" si="2"/>
        <v>0</v>
      </c>
      <c r="X39" s="39">
        <f t="shared" si="2"/>
        <v>0</v>
      </c>
      <c r="Y39" s="39">
        <f t="shared" si="2"/>
        <v>0</v>
      </c>
      <c r="Z39" s="39">
        <f t="shared" si="2"/>
        <v>0</v>
      </c>
      <c r="AA39" s="39">
        <f t="shared" si="2"/>
        <v>0</v>
      </c>
      <c r="AB39" s="39">
        <f t="shared" si="2"/>
        <v>0</v>
      </c>
      <c r="AC39" s="39">
        <f t="shared" si="2"/>
        <v>2253996.6128723808</v>
      </c>
      <c r="AD39" s="39">
        <f t="shared" si="2"/>
        <v>0</v>
      </c>
      <c r="AE39" s="39">
        <f t="shared" si="2"/>
        <v>0</v>
      </c>
      <c r="AF39" s="39">
        <f t="shared" si="2"/>
        <v>4053604.9323824174</v>
      </c>
      <c r="AG39" s="39">
        <f t="shared" si="2"/>
        <v>0</v>
      </c>
      <c r="AH39" s="39">
        <f>+$C$38*AH36</f>
        <v>16701694.560141243</v>
      </c>
    </row>
    <row r="40" spans="1:34">
      <c r="B40" s="36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2014-06-04T21:07:40Z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